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ретникова И.С. 305\Desktop\протоколы\"/>
    </mc:Choice>
  </mc:AlternateContent>
  <xr:revisionPtr revIDLastSave="0" documentId="13_ncr:1_{C788553D-EE0D-4EC5-BC44-5C10B7F8F56B}" xr6:coauthVersionLast="36" xr6:coauthVersionMax="36" xr10:uidLastSave="{00000000-0000-0000-0000-000000000000}"/>
  <bookViews>
    <workbookView xWindow="0" yWindow="0" windowWidth="20400" windowHeight="7545" xr2:uid="{00000000-000D-0000-FFFF-FFFF00000000}"/>
  </bookViews>
  <sheets>
    <sheet name="7-8 кл" sheetId="2" r:id="rId1"/>
    <sheet name="9 кл." sheetId="8" r:id="rId2"/>
    <sheet name="11 кл" sheetId="12" r:id="rId3"/>
  </sheets>
  <externalReferences>
    <externalReference r:id="rId4"/>
    <externalReference r:id="rId5"/>
    <externalReference r:id="rId6"/>
    <externalReference r:id="rId7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L21" i="2" l="1"/>
  <c r="L20" i="2"/>
  <c r="L18" i="2"/>
  <c r="L17" i="2"/>
  <c r="L16" i="2"/>
  <c r="M20" i="12" l="1"/>
  <c r="M18" i="12"/>
  <c r="M17" i="12"/>
  <c r="M16" i="12"/>
  <c r="L42" i="8" l="1"/>
  <c r="L37" i="8"/>
  <c r="L18" i="8"/>
  <c r="L17" i="8"/>
  <c r="L16" i="8"/>
</calcChain>
</file>

<file path=xl/sharedStrings.xml><?xml version="1.0" encoding="utf-8"?>
<sst xmlns="http://schemas.openxmlformats.org/spreadsheetml/2006/main" count="397" uniqueCount="132">
  <si>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</si>
  <si>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</si>
  <si>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</si>
  <si>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</si>
  <si>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</si>
  <si>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</si>
  <si>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</si>
  <si>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</si>
  <si>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</si>
  <si>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</si>
  <si>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</si>
  <si>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</si>
  <si>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</si>
  <si>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</si>
  <si>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</si>
  <si>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</si>
  <si>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Иван</t>
  </si>
  <si>
    <t>Михайлович</t>
  </si>
  <si>
    <t>м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</si>
  <si>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</si>
  <si>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</si>
  <si>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</si>
  <si>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</si>
  <si>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</si>
  <si>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</si>
  <si>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t xml:space="preserve">Рейтинг участников  школьного этапа ВсОШ  в 2023-2024 учебном году </t>
  </si>
  <si>
    <t>к распоряжению комитета образования Приозерского муниципального района  № 1635-р от 05.09.2023</t>
  </si>
  <si>
    <t>Гражданство</t>
  </si>
  <si>
    <t>Россия</t>
  </si>
  <si>
    <t xml:space="preserve"> Приложение 8                                                                          </t>
  </si>
  <si>
    <t>9</t>
  </si>
  <si>
    <t>ПРАВУ</t>
  </si>
  <si>
    <t>7-8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</si>
  <si>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мax=100</t>
    </r>
    <r>
      <rPr>
        <b/>
        <sz val="10"/>
        <rFont val="Times New Roman"/>
        <family val="1"/>
        <charset val="204"/>
      </rPr>
      <t>)</t>
    </r>
  </si>
  <si>
    <t>11</t>
  </si>
  <si>
    <t xml:space="preserve">Марков </t>
  </si>
  <si>
    <t>Кирилл</t>
  </si>
  <si>
    <t>МОУ "Шумиловская СОШ"</t>
  </si>
  <si>
    <t>Каретникова Ирина Сергеевна</t>
  </si>
  <si>
    <t>победитель</t>
  </si>
  <si>
    <t>Остапенко</t>
  </si>
  <si>
    <t>Вероника</t>
  </si>
  <si>
    <t>Евгеньевна</t>
  </si>
  <si>
    <t>ж</t>
  </si>
  <si>
    <t>призер</t>
  </si>
  <si>
    <t>Мосирчук</t>
  </si>
  <si>
    <t>Дмитриевич</t>
  </si>
  <si>
    <t>Пепелина</t>
  </si>
  <si>
    <t>Елизавета</t>
  </si>
  <si>
    <t>Сергеевна</t>
  </si>
  <si>
    <t>участник</t>
  </si>
  <si>
    <t>Тимофеев</t>
  </si>
  <si>
    <t>Илья</t>
  </si>
  <si>
    <t>Олегович</t>
  </si>
  <si>
    <t>Горинов</t>
  </si>
  <si>
    <t>Максим</t>
  </si>
  <si>
    <t>Евгеньевич</t>
  </si>
  <si>
    <t>МОУ Шумиловская СОШ</t>
  </si>
  <si>
    <t>Председатель жюри Каретникова И,С,</t>
  </si>
  <si>
    <t>Прокофьева</t>
  </si>
  <si>
    <t>Олеся</t>
  </si>
  <si>
    <t>Андреевна</t>
  </si>
  <si>
    <t>Губский</t>
  </si>
  <si>
    <t>Тихон</t>
  </si>
  <si>
    <t>Андреевич</t>
  </si>
  <si>
    <t>Максимова</t>
  </si>
  <si>
    <t>Таисия</t>
  </si>
  <si>
    <t>Вячеславовна</t>
  </si>
  <si>
    <t>Кулешова</t>
  </si>
  <si>
    <t>Валерия</t>
  </si>
  <si>
    <t>Максимовна</t>
  </si>
  <si>
    <t>Щеблова</t>
  </si>
  <si>
    <t xml:space="preserve">Ульяна </t>
  </si>
  <si>
    <t>Артёмовна</t>
  </si>
  <si>
    <t>Старостин В.Н., Лоос Л.В., Абрамова И.А., Архиреева А.Ю.</t>
  </si>
  <si>
    <t>Кириков</t>
  </si>
  <si>
    <t>Семён</t>
  </si>
  <si>
    <t>Сергеевич</t>
  </si>
  <si>
    <t>Пахоруков</t>
  </si>
  <si>
    <t>Роман</t>
  </si>
  <si>
    <t>Александрович</t>
  </si>
  <si>
    <t>Казаков</t>
  </si>
  <si>
    <t>Щедрина</t>
  </si>
  <si>
    <t>Дарья</t>
  </si>
  <si>
    <t>Михайловна</t>
  </si>
  <si>
    <t>Куликов</t>
  </si>
  <si>
    <t>Павлович</t>
  </si>
  <si>
    <t>Афонина</t>
  </si>
  <si>
    <t>Денисовна</t>
  </si>
  <si>
    <t>Лобанченко</t>
  </si>
  <si>
    <t>Александр</t>
  </si>
  <si>
    <t>Антонович</t>
  </si>
  <si>
    <t>Кручина</t>
  </si>
  <si>
    <t>Полина</t>
  </si>
  <si>
    <t>Гладышев</t>
  </si>
  <si>
    <t>Ефременко</t>
  </si>
  <si>
    <t xml:space="preserve">Анна </t>
  </si>
  <si>
    <t>Владимировна</t>
  </si>
  <si>
    <t>Максимов</t>
  </si>
  <si>
    <t>Савелий</t>
  </si>
  <si>
    <t>Вячесавович</t>
  </si>
  <si>
    <t>Симушина</t>
  </si>
  <si>
    <t>Анита</t>
  </si>
  <si>
    <t>Алексеевна</t>
  </si>
  <si>
    <t>Самородова</t>
  </si>
  <si>
    <t>Елена</t>
  </si>
  <si>
    <t>Жуков</t>
  </si>
  <si>
    <t>Вадим</t>
  </si>
  <si>
    <t>Витальевич</t>
  </si>
  <si>
    <t>Германова</t>
  </si>
  <si>
    <t>Милена</t>
  </si>
  <si>
    <t>Омаровна</t>
  </si>
  <si>
    <t>Владислав</t>
  </si>
  <si>
    <t>Кузнецов</t>
  </si>
  <si>
    <t>Владимир</t>
  </si>
  <si>
    <t>Максимович</t>
  </si>
  <si>
    <t>Комиссаров</t>
  </si>
  <si>
    <t>Орешин</t>
  </si>
  <si>
    <t>Двужильный</t>
  </si>
  <si>
    <t xml:space="preserve">Мирон </t>
  </si>
  <si>
    <t>Владиславович</t>
  </si>
  <si>
    <t>Шаломанов</t>
  </si>
  <si>
    <t>Оберемко</t>
  </si>
  <si>
    <t>Алиса</t>
  </si>
  <si>
    <t>Юрьевна</t>
  </si>
  <si>
    <t>Исаев</t>
  </si>
  <si>
    <t>Бричковская</t>
  </si>
  <si>
    <t>Евгения</t>
  </si>
  <si>
    <t>Валерьевна</t>
  </si>
  <si>
    <t>Печушкин</t>
  </si>
  <si>
    <t>Даниил</t>
  </si>
  <si>
    <t>Дербин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</si>
</sst>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115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2" fillId="0" borderId="2" xfId="0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14" fontId="14" fillId="3" borderId="1" xfId="2" applyNumberFormat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6" fillId="3" borderId="1" xfId="1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1" fontId="15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>
      <alignment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4" fontId="1" fillId="3" borderId="1" xfId="0" applyNumberFormat="1" applyFont="1" applyFill="1" applyBorder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justify"/>
    </xf>
    <xf numFmtId="0" fontId="1" fillId="3" borderId="1" xfId="0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1" fontId="15" fillId="3" borderId="1" xfId="2" applyNumberFormat="1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center"/>
    </xf>
    <xf numFmtId="14" fontId="14" fillId="3" borderId="1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1" fillId="0" borderId="0" xfId="0" applyFont="1" applyFill="1" applyAlignment="1">
      <alignment horizontal="justify" vertical="justify"/>
    </xf>
    <xf numFmtId="0" fontId="0" fillId="0" borderId="0" xfId="0" applyFont="1" applyAlignment="1"/>
    <xf numFmtId="0" fontId="2" fillId="0" borderId="3" xfId="0" applyFont="1" applyBorder="1" applyAlignment="1">
      <alignment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4" fillId="0" borderId="0" xfId="0" applyFont="1" applyAlignment="1"/>
    <xf numFmtId="0" fontId="0" fillId="0" borderId="0" xfId="0" applyAlignment="1"/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1F8BC7F-1A47-42CF-A1C8-DFC90BBD244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D411EF66-EB2B-4C72-B3B8-3E01E03BD80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E7107674-653A-4BFF-9FF6-471440F80A8F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AA8E6972-C836-4D2A-A15B-09B9166E272D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559BA878-E6D5-4AA4-B9AF-8FE064EBE323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1E945CE-5BBC-460D-86D7-948137F7563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58788558-4F0E-4A54-B2E9-9E2599309D4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9ABB5C79-594E-42E6-8DEA-18B4D76DC25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256C93A7-E8BB-49F7-9743-808832A1B836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E75D53B2-9605-4EC8-AF42-E364EE2DC34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E5C96E79-DF76-4103-95DE-0AF1F07EA1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7476536D-2960-4CFC-8668-DA2666A56C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D4F7946F-E401-4605-9C93-B47A0861B3D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97D996F0-F640-46BA-B880-1CAB1612EF2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75B0E7E-648C-4757-910C-462C9697ACF2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AD894628-93D1-444C-993E-771C3A2764A9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FD8A9756-1354-4DFA-BEA8-51BD73307F7E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57894070-EF6D-4801-988A-DF77FA39A0DC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834FA64D-B303-4357-A66D-233705BE3627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863D18FE-859A-4301-BF49-1DA5167CCA55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44761A9B-6984-4233-9B50-AB7254DE8C4B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5C334BC0-0645-45A7-8D80-CDE41F69746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96292B1E-E840-4BA1-B602-D55230D1517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5180D71-AAA1-4A40-95C1-E8F737454FE4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772DA8CD-D9F9-4186-8C11-00C7A49B474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3A864BB0-D158-456D-8D95-E458F45456E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8D304F5D-13BF-43DA-9359-6039E49A1E9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803FA491-C8EC-4F16-BACE-B32724AF937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AE10A884-DA86-4507-AFA7-040001088AA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2099ABE0-63A9-4246-8B2B-DE93B8D2BAF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13C3FB0B-BB19-4EE9-A388-D12F210195B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28FDA47F-B05C-40A8-BF17-D347A0EC641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76EAED00-9A6A-4D85-AEAA-8B0B33DE9AC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75C3951C-5F02-4B1F-843B-4B2ABF63300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5005B073-49E0-4EEA-BA50-98BA185F26F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76578EDB-AA58-4FDF-824A-58EE3B18A54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E54A1A36-B995-41AF-A949-A330EB8B087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A6EA95B-0E0D-4BB4-8711-A394FFDBBA8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8DCA4B41-7A82-4E54-B4AD-7E9BE924D03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FCFEDA11-15C7-406F-9773-2FCF6F86AE7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8E4FA19C-887A-4567-A542-0C18DEB6CC1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692B8C04-538D-4F50-B323-BEBC525845A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BE84F0D2-FF18-495A-B03D-22714ACBF57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77BF706C-85A5-4F81-9461-55E324D2196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90F9A7E7-2396-4C2B-B46F-EED8CB73B85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5F7FCC1E-0F48-4D52-96BE-8151E090525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502654C0-6366-4019-9E9C-11E840B46EB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B3667D46-BFF5-4B12-810F-84235B49397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00A79E5-B02E-4213-BA16-4982ACAD808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B5B8D8C-4E13-44E5-BF59-79AFC0BDEAA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B9A35E73-8F0F-4CE7-A320-88C7E1681E7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6B1E91D6-BF17-4F66-9F7E-B8C85831ED8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7C148991-E59C-4E3A-9D97-4B9908CB853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ADEF93CD-1633-4CF7-8118-D717D71E85C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F4F97A76-17EF-47A1-B060-29BEE1B5907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E3E9D44D-2389-4AEC-8738-42003304523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889FCDEE-67DE-4B74-908C-699C2A215DF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DAF11457-1D23-44C6-904C-2A99C584E15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6233549F-5F76-4415-AAD0-BB74C8AB25C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190500</xdr:colOff>
      <xdr:row>45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987329D7-DDF5-4FAB-A9F5-1AB137A7B0B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EF841415-CC4F-4A2A-ABE4-7F4EAB0F082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E7C92A6B-B050-4AF4-84E9-A6585AB813F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31B7837D-3540-4B3D-8AC1-6856D9A7200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C2DC63CA-5E02-45A6-9229-9A4EECD9430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4C58F9E5-9E60-478D-816A-8F530082144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98967601-2C75-48D0-80EE-3A94F85726B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72CB9271-C66A-4CA0-88CE-4B7D1570F2F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4DFE6795-3D28-4831-8401-0F937B92D9A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87A17A6-4306-4E67-B795-2B35B82B4F0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BDF4153-958C-4095-AE8C-1D32146EB38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B502E2F1-2568-4A35-A1AB-411ED7F3250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190500</xdr:colOff>
      <xdr:row>45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AB748777-5F54-417C-A49A-807998B50D0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D8F01635-7975-4CC3-A436-04A05E10084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9CC8D9D4-E287-4BF9-BA3B-3E308AD052E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26728D13-4E06-454A-AAA1-DE56C99D06C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9413BB4A-EF4F-4FD4-A542-FBF61D14FD9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6271127D-BA88-48E9-A3F1-E96F831C449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32EAD2FC-D2E1-4689-ABA9-A0E833BEFCA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A63A39A4-B5AC-4E9D-BC04-3F5BA8F4364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35AFB1C5-E729-46E3-81D7-6EC66E2A392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14B833E7-4A01-4326-BD0D-08EC4700993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DE046DE0-FD10-4BF5-84DA-E8F2CF0CBBD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1A34449-62B3-418B-A9FC-B691743D01E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190500</xdr:colOff>
      <xdr:row>45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9C20542-8497-4BF6-A039-8BDE7471CCB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68EB17D7-8A4D-414B-8F44-485523F6754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89095D73-8780-4CE6-AA69-1F708BB9733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9CE21612-150A-40B8-9D58-CF747B88EDA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DC050C6B-58AE-489E-AE93-2B60829536E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C89428C4-B513-4450-9DFC-681E13CDF3E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25457DE8-90DC-4FA9-9CCF-823B4430044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F2064953-6B16-4994-BA6E-1E798F22382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171FFA72-6AD5-43D1-AEB1-1E44163722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5F8C73CB-2346-4F62-924A-4BA8C430ED6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A04638A9-1318-4215-9B81-286F3898B0F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200025</xdr:colOff>
      <xdr:row>45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88EE4A96-68E1-43D1-A86E-04E4888D7BA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45</xdr:row>
      <xdr:rowOff>0</xdr:rowOff>
    </xdr:from>
    <xdr:to>
      <xdr:col>9</xdr:col>
      <xdr:colOff>190500</xdr:colOff>
      <xdr:row>45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CE1399D9-7FC7-4DC4-B398-49CD77CC0D6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42B324E-263A-4B29-99A3-5E8331D86D8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DA2FEA37-7254-42E5-891F-5BC8110B84D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AD0004E1-C7F0-45AB-ACD4-067E52F63AB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6B685073-00DE-4008-B42E-AF32184A162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6CD4992D-87EB-4217-875F-D5045ECB7A1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F1CB5CD9-3D9A-460A-B68E-ED3CCF496CB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3197FD12-7699-4CCD-A285-65ED91EE647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DE559D21-1E22-4EB0-8AC8-450AF8D98E8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3103EE01-1AFC-40C4-9E47-B572760D187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ED1E0308-BB6B-466D-9AE5-C325117EB7B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BCC7433F-E737-4DC4-9B6A-CA0165D45EF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190500</xdr:colOff>
      <xdr:row>44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43A8D22A-8863-4C91-84C5-D3D31948F36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79C0B46F-3283-48BB-AB1D-18C46CDCFF9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17482B31-DCB6-4AE8-910A-57F6A1B9423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5957D9BB-7C2A-441D-8173-F52A43544143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DF981EEC-0D1D-4F4A-8A92-DAEB06E7ECB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B3C0D2C4-6FEB-4FC4-B8D4-07EAB14537A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A8A428C-8872-4AA3-BB96-1A0B15BB5AD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A52D05CE-5C0F-468D-9791-CE5A0A77AAD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D34261CF-9916-458B-BAEF-BACB2BCACA1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ABA58550-82C2-46DC-AEFA-441D30489208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33C36DED-8078-4D59-B733-9565246532A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200025</xdr:colOff>
      <xdr:row>44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208D446D-FB23-4FA6-9BC3-B2181D711EE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44</xdr:row>
      <xdr:rowOff>0</xdr:rowOff>
    </xdr:from>
    <xdr:to>
      <xdr:col>8</xdr:col>
      <xdr:colOff>190500</xdr:colOff>
      <xdr:row>44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AA6E8292-0EB1-4815-B074-68051DB86A1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940AA55A-068B-43BD-9F78-90E5E894301F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A802D852-C154-4C3A-A3C0-8BE62281674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57DF22EE-D0B2-4D0B-BA16-742E7A9C684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4A5E48AC-530B-48B7-8650-70405B33CC1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160511B0-75C2-4EFE-8E96-43148B85436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6ACA8E8B-3E95-47A0-BA9A-D0D0871F854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FED43445-ED86-45DA-8C4B-CE44FCC2B5B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C3436F79-56A7-4046-8CDC-1F754749648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1E94113B-6268-4BDE-B873-D757728FBB85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E4F0AC22-02C5-46D8-BE03-B3FC15A79938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FB014BC7-7121-4E73-B543-F775DE6F613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190500</xdr:colOff>
      <xdr:row>45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39136F19-7302-4980-AD63-C9AFA03C0FC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1449A1C7-CA4F-4915-87EC-3461A9836AC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37CED743-2C70-4464-B737-6922AECBD65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17695296-B837-4A11-88FE-228B884618F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CDA44EF9-DD77-46CB-A35E-678400FE370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F2B3CEF0-3E21-41FB-BF66-74FDCE9E07F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9A06D6D4-F6A5-4DEB-96D5-6E12A878D85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4CDB37B2-2265-44FF-9DD9-5F0ABD8DB6A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C7C27E23-92AF-4325-B270-8C0DD4FCC384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AC6A2D53-76DF-4CB9-882E-44C40BD6953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45BDF23E-A171-478E-A95A-0CBD4F546666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200025</xdr:colOff>
      <xdr:row>45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C81FBB7A-CA4E-4FCD-AAA9-CFD47B1971B9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45</xdr:row>
      <xdr:rowOff>0</xdr:rowOff>
    </xdr:from>
    <xdr:to>
      <xdr:col>8</xdr:col>
      <xdr:colOff>190500</xdr:colOff>
      <xdr:row>45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2EA68949-F8CA-4958-B5C2-027EE0BF5CD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2DD283F-07CE-4075-8DC4-903F5E0C1EC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C23EBB2-85DB-419D-8E86-E1B299E7180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4F22197-ED9F-4D10-886E-32DF6468966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52D7A569-3B1A-46AF-98B5-567389F551B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4650F29-DBBC-4CB6-BAEE-C38BAE46B5E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52537C78-F707-47E2-A8DF-B20DD4F807B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A2B3DF07-DE6D-437F-A35E-02462A6AD38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4A23F04B-6A03-4243-A939-578743F6E92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A5964B24-0B9C-496D-8DE1-61ED2879BBF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9A2800E9-C87D-4C8E-9B88-A34A5683ECB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616868DE-FABB-4E82-AFD8-3A0F0E0F04C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190500</xdr:colOff>
      <xdr:row>23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C71B5F7C-7908-4EF9-B256-01521AC94D3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EC3BED03-05B9-4894-BCE8-57B975946A6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39717472-CA33-4C0A-A9CA-AEF78EFFBEB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A349A2D2-83AC-4EC7-A8E7-FD53274E65E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66C0F969-B882-49EA-8013-8931D4B2A02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905BA8FF-796B-4453-9986-E014E32B880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958ABC98-BFA1-40E2-A7D1-D2652B355A6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A74D4524-270D-4CA0-841D-F65CF24BDF1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7E77EAA4-6968-42CA-BCF1-7EBAF53B287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933E57CD-F8BC-453E-A956-D8964EE6182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6F73B3A5-3BDB-4D17-9689-07BE68BFBB1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87DEDE30-1B0C-4B47-B93F-623CACA01D8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190500</xdr:colOff>
      <xdr:row>23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22265E8E-452D-4F6D-BA14-D05FA9B0A30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7512A980-27F5-400F-93D9-0C8F8C3A44A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B5509294-5392-477D-A580-2A442FDEAD2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D0068D4-C2FD-462C-A766-97438D0E99A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9EF07DC1-780F-4B77-8288-E5B92D87FD1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9056BA59-AD79-455E-AD9D-90F857B678A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F045926C-45BF-480C-B9D1-E54501A6110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876C111F-FDC5-4783-8447-FDC9D61B3DB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C8A88B1C-D393-4CC3-9F08-77A220C1449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A3FCB149-17CC-4064-B6C5-4E6E59F8B6E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1D3B2307-D883-49D4-B989-E8E7E2894AE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6EDBB723-3AB5-40BE-A684-7C4E5AA4DDE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190500</xdr:colOff>
      <xdr:row>23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ADCF49C3-3F52-444E-8CCF-6279787751D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9F8C5F8F-5B69-4A7F-8840-FAA9951558D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4A908EB4-F06D-4A2F-AC12-34585658C4D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7703AAA6-FEEA-4A78-A9B0-319213D1EA7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A5BF53EA-07BA-490B-A4AF-45177ECD997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7AE77562-AD8C-4FEE-A7C1-E005907CEAF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3EA76024-045F-4199-A642-38809CE8B94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8A610072-412B-409D-A523-E4341F4086F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9273111D-F90C-4C2F-96C3-8C093EFE42B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22452DF3-FB29-40DF-8F10-33B32FF55C9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BB121ADD-84D2-47BA-91C5-5057F9C6C85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A1AC32F5-E3D9-4AF3-8B5B-D48C2256658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190500</xdr:colOff>
      <xdr:row>23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998578B4-48F4-49AD-AA6B-2E8D60B7F51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BDDF416-4B7A-4DBF-81DE-398B4B601C5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15268E51-DE59-4DF6-B6E4-0F71A1D7C6C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DBFB75C0-27A7-4926-94E2-E8915315771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E546FF6-0E07-4467-BC80-1523545760D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B70169C7-19FF-4D99-B696-17BD15D4884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7E10B7B7-E437-49C2-BAF3-0E3E57889EB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E842BC0C-536B-4EE0-B862-E911AC86A31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88E4ECC-2602-4263-84F8-1DBAC67E48D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FDA40F44-2EE2-45C1-9268-D263FC14F78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E60A768C-FBD6-4DC6-9623-2037657D836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6DF8AB9E-9D78-45F6-B938-3D791AA39F1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190500</xdr:colOff>
      <xdr:row>23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B0110BA5-C640-4FBF-BEB4-BC684D88274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DBA4EF7A-1146-402A-B4E6-3F7B0DDEA8C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EA23151-C198-4BB6-8F0A-A3BC851528D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2EF920F4-DE57-467B-A432-FEA137D8610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6C596839-348A-4255-8895-65742A4427C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92DF2231-9915-4DDB-94A9-01A2A91A210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41464F30-50C4-4225-A103-1E7D4D5F53F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2BC33026-43DA-405E-B75C-702D76FB0618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2CEFFA15-81BF-4F31-A011-5E4DFD9F8C5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35DD8D4E-AD4A-4400-AB70-50C6900A503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C89356A6-8950-4612-ADA8-3AF5F7C2532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9D29012D-1E03-4192-8E0C-B6EFD8AEE5E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190500</xdr:colOff>
      <xdr:row>23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217484ED-71A5-401E-834E-C0459DB3D424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9E4D1191-99E1-46E2-92F7-41B10720A66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5F1E41D2-7CA7-4895-BBD4-E4C2D0917C3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824EAFCB-0176-47B6-B748-EE2FB7C1195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D83D8C6D-8F2E-4F5A-8CF8-8CA4458F4412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2F20BDEA-7352-4B49-83FB-149E70B99571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9C78F647-0894-48D6-9EC0-ACD1E0F860D0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39E144D3-E0CC-420F-BA2B-84057AF1A12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BFF8CBC7-1402-4C7B-BD3B-1682FFA6B48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877FEECA-2D17-48AD-8507-56594817967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4810C9A9-85D8-48A8-96B8-5A7917D5209A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3A6427BF-B3CA-47C0-BFC2-DBC9E83E5093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190500</xdr:colOff>
      <xdr:row>23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EC123500-F569-47B4-98D6-9E8987544867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C0F5E014-697D-4DD0-9557-868435BC6AE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6547083-1BD3-4C1F-BC0F-65E25AF1B3D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17B176C3-2EF1-4FA0-BB3E-9CF94D94A9E6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DBEC8E2C-FDDF-4A59-81B6-1FA2A516983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AABDC7B3-01F5-45C3-A2EB-F0610FCE999B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39BC9997-7E25-4FF0-B787-A087CC4376D5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CC691FF1-5709-42AD-8A87-8F9A241D298C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B9D481EA-2BD0-4B5F-AB46-6E9630E8978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48DB1B12-C893-4E17-A068-BF9ADB3AF259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95E689BC-1102-4EEE-9FFE-0C03CC6F237D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200025</xdr:colOff>
      <xdr:row>23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AFF444F0-E32F-42F7-AD91-2660CA335CFE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23</xdr:row>
      <xdr:rowOff>0</xdr:rowOff>
    </xdr:from>
    <xdr:to>
      <xdr:col>9</xdr:col>
      <xdr:colOff>190500</xdr:colOff>
      <xdr:row>23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AC7D3B59-AE95-4971-892A-A7DAE23312AF}"/>
            </a:ext>
          </a:extLst>
        </xdr:cNvPr>
        <xdr:cNvSpPr txBox="1">
          <a:spLocks noChangeArrowheads="1"/>
        </xdr:cNvSpPr>
      </xdr:nvSpPr>
      <xdr:spPr bwMode="auto">
        <a:xfrm>
          <a:off x="78162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76DB3168-2F3E-4381-8403-73B45D4C2CE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343E2DE6-52E0-4472-AC5F-6750BE99C50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31440EF5-F28F-4D1D-8A52-BBB89173D3E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DE411FFB-2B79-4A02-A51F-A95F93500C89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4D0D5D17-BFFA-4E4C-AB2A-1A64E6D96F04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2276358D-0323-480E-8863-9F4C91FAD40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30D8CF3B-3414-4A27-BF29-2707BF81358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0182CA52-B011-42D6-A42D-C77C4ECB86A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DF93CE39-B1E1-4903-B66D-98461073E56C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70AE17FC-6DAF-4294-95A4-C680FA133AB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282E5B53-6C7E-4747-9389-0F9434B25D42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E7406CC3-A59A-4E6E-B876-433D12D1CB0A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4822985F-2F4D-4204-ADBC-9B1C3FA9F9C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4E8EEA2C-8706-4018-B9A4-6D6238EDA19B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398A511B-4556-4012-B6A3-9C60E59DD56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D0BF0D78-AEC2-48D9-8808-61833DB3BB61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F07BDEB-B173-4554-AD52-DC50190B6A5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C05C26F6-5BAD-41EF-8C09-F1940DE6B855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514BF349-08E0-4B72-ABCE-AE3BC4ABFCA0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2B49F9D4-951D-464F-BC30-CD9663AB770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9F4ABE05-7C9A-45A2-A549-22B6FA3E80E6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8A5009CB-778D-4AE9-BFEA-ECC1DF988CED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C70B5B91-C73F-421C-8E85-C44646EF0327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F723F4AC-0B0C-4DC5-854F-89CCE0B5FACE}"/>
            </a:ext>
          </a:extLst>
        </xdr:cNvPr>
        <xdr:cNvSpPr txBox="1">
          <a:spLocks noChangeArrowheads="1"/>
        </xdr:cNvSpPr>
      </xdr:nvSpPr>
      <xdr:spPr bwMode="auto">
        <a:xfrm>
          <a:off x="621601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DD9D74AB-FC0C-4663-8A89-37D1564D46A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15E715C-6940-4971-AF6A-7DE69C28198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BB8163DB-B6FD-48D3-9D8B-52AEBEA310AD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30BA84D2-7DD6-4D9F-A2BE-33A93B8F496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D08FE3B4-C186-4E97-8072-C95427AA65B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B45A749D-093E-4227-8B4F-F51BFA37288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8EC8B74D-FDD6-443E-B2F1-101011DED00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AD08646F-D133-409C-89EE-285A6DBDCF0A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8878666E-8D42-4A11-AAEB-9FA7A9F2530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8C626DD4-74CC-4919-89C9-0CA35A57B45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EA4A44BB-7CC8-4FDC-9CEA-DFBBBA2E1A13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542DB27E-CFC5-4103-B8D4-4A51DDA905B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F912C0FA-EA46-4B09-BB30-61B1850C619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64A30E1A-652B-4655-B269-4945BEDD77F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9BCD2564-91A2-405F-B22A-A50748425AF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2AB382A6-7EF5-4197-8177-D8642120F372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63DA4F31-E4E1-4A28-B26D-439BF7714DD7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AAFE7BBF-670C-45E3-8ACA-16DAC9CFBDCE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C82EBC71-D913-4811-8FCC-C2529EFCBB1B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EE503ADB-2B68-4E2F-AC88-6A75F245BCF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ECB282C4-F9E6-449D-8C70-4905D0923BB1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228E44C1-DC03-4EE3-8F6E-B8C5A494BAB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200025</xdr:colOff>
      <xdr:row>23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5446BD1F-CD60-402E-B5DD-31904FF5A3DC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23</xdr:row>
      <xdr:rowOff>0</xdr:rowOff>
    </xdr:from>
    <xdr:to>
      <xdr:col>8</xdr:col>
      <xdr:colOff>190500</xdr:colOff>
      <xdr:row>23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8665D1A3-9500-49E1-A22D-CDBCEA3EB480}"/>
            </a:ext>
          </a:extLst>
        </xdr:cNvPr>
        <xdr:cNvSpPr txBox="1">
          <a:spLocks noChangeArrowheads="1"/>
        </xdr:cNvSpPr>
      </xdr:nvSpPr>
      <xdr:spPr bwMode="auto">
        <a:xfrm>
          <a:off x="6216015" y="637794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3A488-D39D-47A0-A4EA-0D1570F0D79B}">
  <dimension ref="A1:R26"/>
  <sheetViews>
    <sheetView tabSelected="1" topLeftCell="A13" workbookViewId="0">
      <selection activeCell="F15" sqref="F15:F21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5" width="7.140625" style="3" customWidth="1"/>
    <col min="6" max="6" width="11.85546875" style="1" customWidth="1"/>
    <col min="7" max="7" width="26.28515625" style="3" customWidth="1"/>
    <col min="8" max="8" width="29.42578125" style="3" customWidth="1"/>
    <col min="9" max="9" width="8.28515625" style="9" customWidth="1"/>
    <col min="10" max="10" width="23.28515625" style="9" customWidth="1"/>
    <col min="11" max="11" width="10" style="3" customWidth="1"/>
    <col min="12" max="12" width="9.85546875" style="15" customWidth="1"/>
    <col min="13" max="13" width="11.85546875" style="18" customWidth="1"/>
    <col min="14" max="16384" width="9.140625" style="1"/>
  </cols>
  <sheetData>
    <row r="1" spans="1:13" ht="15.75" x14ac:dyDescent="0.2">
      <c r="H1" s="1"/>
      <c r="J1" s="1"/>
      <c r="L1" s="52"/>
      <c r="M1" s="60" t="s">
        <v>29</v>
      </c>
    </row>
    <row r="2" spans="1:13" ht="15.75" x14ac:dyDescent="0.2">
      <c r="J2" s="1"/>
      <c r="L2" s="1"/>
      <c r="M2" s="59" t="s">
        <v>26</v>
      </c>
    </row>
    <row r="3" spans="1:13" ht="15.75" x14ac:dyDescent="0.2">
      <c r="J3" s="59"/>
      <c r="L3" s="52"/>
      <c r="M3" s="52"/>
    </row>
    <row r="4" spans="1:13" ht="20.25" x14ac:dyDescent="0.2">
      <c r="A4" s="99" t="s">
        <v>25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1"/>
      <c r="M4" s="16"/>
    </row>
    <row r="5" spans="1:13" ht="20.25" x14ac:dyDescent="0.2">
      <c r="A5" s="2"/>
      <c r="B5" s="53"/>
      <c r="C5" s="53"/>
      <c r="D5" s="53"/>
      <c r="E5" s="53"/>
      <c r="F5" s="53"/>
      <c r="G5" s="53"/>
      <c r="H5" s="53"/>
      <c r="I5" s="102"/>
      <c r="J5" s="102"/>
      <c r="K5" s="102"/>
      <c r="L5" s="102"/>
      <c r="M5" s="17"/>
    </row>
    <row r="6" spans="1:13" ht="22.5" customHeight="1" x14ac:dyDescent="0.2">
      <c r="A6" s="2"/>
      <c r="B6" s="53"/>
      <c r="C6" s="53"/>
      <c r="D6" s="53"/>
      <c r="E6" s="22" t="s">
        <v>13</v>
      </c>
      <c r="F6" s="107" t="s">
        <v>31</v>
      </c>
      <c r="G6" s="107"/>
      <c r="H6" s="107"/>
      <c r="I6" s="107"/>
      <c r="J6" s="31"/>
      <c r="K6" s="22" t="s">
        <v>14</v>
      </c>
      <c r="L6" s="38" t="s">
        <v>32</v>
      </c>
      <c r="M6" s="23"/>
    </row>
    <row r="7" spans="1:13" ht="14.25" customHeight="1" x14ac:dyDescent="0.2">
      <c r="A7" s="2"/>
      <c r="B7" s="53"/>
      <c r="C7" s="53"/>
      <c r="D7" s="53"/>
      <c r="E7" s="53"/>
      <c r="F7" s="103" t="s">
        <v>10</v>
      </c>
      <c r="G7" s="108"/>
      <c r="H7" s="108"/>
      <c r="I7" s="108"/>
      <c r="J7" s="54"/>
      <c r="K7" s="53"/>
      <c r="L7" s="11"/>
      <c r="M7" s="17"/>
    </row>
    <row r="8" spans="1:13" ht="19.5" customHeight="1" x14ac:dyDescent="0.2">
      <c r="A8" s="2"/>
      <c r="B8" s="53"/>
      <c r="C8" s="53"/>
      <c r="D8" s="53"/>
      <c r="E8" s="53"/>
      <c r="F8" s="109">
        <v>45201</v>
      </c>
      <c r="G8" s="110"/>
      <c r="H8" s="110"/>
      <c r="I8" s="110"/>
      <c r="J8" s="32"/>
      <c r="K8" s="34"/>
      <c r="L8" s="11"/>
      <c r="M8" s="17"/>
    </row>
    <row r="9" spans="1:13" ht="15" customHeight="1" x14ac:dyDescent="0.2">
      <c r="A9" s="2"/>
      <c r="B9" s="53"/>
      <c r="C9" s="53"/>
      <c r="D9" s="53"/>
      <c r="E9" s="53"/>
      <c r="F9" s="105" t="s">
        <v>24</v>
      </c>
      <c r="G9" s="108"/>
      <c r="H9" s="108"/>
      <c r="I9" s="108"/>
      <c r="J9" s="54"/>
      <c r="K9" s="53"/>
      <c r="L9" s="11"/>
      <c r="M9" s="17"/>
    </row>
    <row r="10" spans="1:13" ht="18" customHeight="1" x14ac:dyDescent="0.2">
      <c r="A10" s="2"/>
      <c r="B10" s="53"/>
      <c r="C10" s="53"/>
      <c r="D10" s="53"/>
      <c r="E10" s="53"/>
      <c r="F10" s="111" t="s">
        <v>57</v>
      </c>
      <c r="G10" s="112"/>
      <c r="H10" s="112"/>
      <c r="I10" s="112"/>
      <c r="J10" s="33"/>
      <c r="K10" s="53"/>
      <c r="L10" s="11"/>
      <c r="M10" s="17"/>
    </row>
    <row r="11" spans="1:13" ht="20.25" x14ac:dyDescent="0.2">
      <c r="A11" s="2"/>
      <c r="B11" s="53"/>
      <c r="C11" s="53"/>
      <c r="D11" s="53"/>
      <c r="E11" s="53"/>
      <c r="F11" s="103" t="s">
        <v>19</v>
      </c>
      <c r="G11" s="104"/>
      <c r="H11" s="104"/>
      <c r="I11" s="104"/>
      <c r="J11" s="55"/>
      <c r="K11" s="53"/>
      <c r="L11" s="11"/>
      <c r="M11" s="17"/>
    </row>
    <row r="12" spans="1:13" ht="20.25" customHeight="1" x14ac:dyDescent="0.2">
      <c r="A12" s="52"/>
      <c r="F12" s="24">
        <v>6</v>
      </c>
      <c r="G12" s="25"/>
      <c r="H12" s="26"/>
      <c r="I12" s="26"/>
      <c r="J12" s="26"/>
      <c r="K12" s="13"/>
    </row>
    <row r="13" spans="1:13" ht="14.25" customHeight="1" x14ac:dyDescent="0.2">
      <c r="A13" s="52"/>
      <c r="F13" s="105" t="s">
        <v>8</v>
      </c>
      <c r="G13" s="106"/>
      <c r="H13" s="106"/>
      <c r="I13" s="106"/>
      <c r="J13" s="35" t="s">
        <v>23</v>
      </c>
      <c r="K13" s="51">
        <v>100</v>
      </c>
    </row>
    <row r="14" spans="1:13" ht="12.75" customHeight="1" x14ac:dyDescent="0.25">
      <c r="A14" s="52"/>
      <c r="F14" s="52"/>
      <c r="I14" s="8"/>
      <c r="J14" s="8"/>
      <c r="K14" s="14"/>
      <c r="M14" s="20"/>
    </row>
    <row r="15" spans="1:13" ht="89.2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6</v>
      </c>
      <c r="F15" s="27" t="s">
        <v>27</v>
      </c>
      <c r="G15" s="30" t="s">
        <v>22</v>
      </c>
      <c r="H15" s="30" t="s">
        <v>20</v>
      </c>
      <c r="I15" s="30" t="s">
        <v>5</v>
      </c>
      <c r="J15" s="5" t="s">
        <v>11</v>
      </c>
      <c r="K15" s="36" t="s">
        <v>33</v>
      </c>
      <c r="L15" s="30" t="s">
        <v>21</v>
      </c>
      <c r="M15" s="1"/>
    </row>
    <row r="16" spans="1:13" ht="26.25" customHeight="1" x14ac:dyDescent="0.2">
      <c r="A16" s="79">
        <v>1</v>
      </c>
      <c r="B16" s="72" t="s">
        <v>35</v>
      </c>
      <c r="C16" s="72" t="s">
        <v>36</v>
      </c>
      <c r="D16" s="72" t="s">
        <v>17</v>
      </c>
      <c r="E16" s="72" t="s">
        <v>18</v>
      </c>
      <c r="F16" s="72" t="s">
        <v>28</v>
      </c>
      <c r="G16" s="80" t="s">
        <v>37</v>
      </c>
      <c r="H16" s="80" t="s">
        <v>38</v>
      </c>
      <c r="I16" s="80">
        <v>8</v>
      </c>
      <c r="J16" s="80" t="s">
        <v>39</v>
      </c>
      <c r="K16" s="81">
        <v>76</v>
      </c>
      <c r="L16" s="82">
        <f>K16/$K$13*100</f>
        <v>76</v>
      </c>
      <c r="M16" s="1"/>
    </row>
    <row r="17" spans="1:18" ht="26.25" customHeight="1" x14ac:dyDescent="0.2">
      <c r="A17" s="79">
        <v>2</v>
      </c>
      <c r="B17" s="39" t="s">
        <v>40</v>
      </c>
      <c r="C17" s="39" t="s">
        <v>41</v>
      </c>
      <c r="D17" s="39" t="s">
        <v>42</v>
      </c>
      <c r="E17" s="39" t="s">
        <v>43</v>
      </c>
      <c r="F17" s="47" t="s">
        <v>28</v>
      </c>
      <c r="G17" s="83" t="s">
        <v>37</v>
      </c>
      <c r="H17" s="83" t="s">
        <v>38</v>
      </c>
      <c r="I17" s="84">
        <v>8</v>
      </c>
      <c r="J17" s="84" t="s">
        <v>44</v>
      </c>
      <c r="K17" s="85">
        <v>56</v>
      </c>
      <c r="L17" s="86">
        <f>K17/$K$13*100</f>
        <v>56.000000000000007</v>
      </c>
      <c r="M17" s="1"/>
    </row>
    <row r="18" spans="1:18" ht="26.25" customHeight="1" x14ac:dyDescent="0.2">
      <c r="A18" s="79">
        <v>3</v>
      </c>
      <c r="B18" s="47" t="s">
        <v>45</v>
      </c>
      <c r="C18" s="47" t="s">
        <v>16</v>
      </c>
      <c r="D18" s="47" t="s">
        <v>46</v>
      </c>
      <c r="E18" s="47" t="s">
        <v>18</v>
      </c>
      <c r="F18" s="47" t="s">
        <v>28</v>
      </c>
      <c r="G18" s="83" t="s">
        <v>37</v>
      </c>
      <c r="H18" s="83" t="s">
        <v>38</v>
      </c>
      <c r="I18" s="84">
        <v>8</v>
      </c>
      <c r="J18" s="84" t="s">
        <v>44</v>
      </c>
      <c r="K18" s="85">
        <v>54</v>
      </c>
      <c r="L18" s="86">
        <f>K18/$K$13*100</f>
        <v>54</v>
      </c>
      <c r="M18" s="1"/>
    </row>
    <row r="19" spans="1:18" ht="26.25" customHeight="1" x14ac:dyDescent="0.2">
      <c r="A19" s="79">
        <v>4</v>
      </c>
      <c r="B19" s="47" t="s">
        <v>47</v>
      </c>
      <c r="C19" s="47" t="s">
        <v>48</v>
      </c>
      <c r="D19" s="47" t="s">
        <v>49</v>
      </c>
      <c r="E19" s="47" t="s">
        <v>43</v>
      </c>
      <c r="F19" s="47" t="s">
        <v>28</v>
      </c>
      <c r="G19" s="83" t="s">
        <v>37</v>
      </c>
      <c r="H19" s="83" t="s">
        <v>38</v>
      </c>
      <c r="I19" s="84">
        <v>8</v>
      </c>
      <c r="J19" s="84" t="s">
        <v>50</v>
      </c>
      <c r="K19" s="85">
        <v>32</v>
      </c>
      <c r="L19" s="86">
        <v>32</v>
      </c>
      <c r="M19" s="1"/>
    </row>
    <row r="20" spans="1:18" ht="26.25" customHeight="1" x14ac:dyDescent="0.2">
      <c r="A20" s="39">
        <v>5</v>
      </c>
      <c r="B20" s="86" t="s">
        <v>51</v>
      </c>
      <c r="C20" s="86" t="s">
        <v>52</v>
      </c>
      <c r="D20" s="86" t="s">
        <v>53</v>
      </c>
      <c r="E20" s="86" t="s">
        <v>18</v>
      </c>
      <c r="F20" s="39" t="s">
        <v>28</v>
      </c>
      <c r="G20" s="83" t="s">
        <v>37</v>
      </c>
      <c r="H20" s="83" t="s">
        <v>38</v>
      </c>
      <c r="I20" s="84">
        <v>8</v>
      </c>
      <c r="J20" s="84" t="s">
        <v>50</v>
      </c>
      <c r="K20" s="87">
        <v>21</v>
      </c>
      <c r="L20" s="86">
        <f>K20/$K$13*100</f>
        <v>21</v>
      </c>
      <c r="M20" s="1"/>
    </row>
    <row r="21" spans="1:18" ht="19.5" customHeight="1" x14ac:dyDescent="0.2">
      <c r="A21" s="39">
        <v>6</v>
      </c>
      <c r="B21" s="39" t="s">
        <v>54</v>
      </c>
      <c r="C21" s="39" t="s">
        <v>55</v>
      </c>
      <c r="D21" s="39" t="s">
        <v>56</v>
      </c>
      <c r="E21" s="39" t="s">
        <v>18</v>
      </c>
      <c r="F21" s="39" t="s">
        <v>28</v>
      </c>
      <c r="G21" s="83" t="s">
        <v>37</v>
      </c>
      <c r="H21" s="83" t="s">
        <v>38</v>
      </c>
      <c r="I21" s="84">
        <v>8</v>
      </c>
      <c r="J21" s="84" t="s">
        <v>50</v>
      </c>
      <c r="K21" s="87">
        <v>12</v>
      </c>
      <c r="L21" s="86">
        <f>K21/$K$13*100</f>
        <v>12</v>
      </c>
      <c r="M21" s="1"/>
    </row>
    <row r="22" spans="1:18" ht="16.5" customHeight="1" x14ac:dyDescent="0.25">
      <c r="A22" s="92" t="s">
        <v>58</v>
      </c>
      <c r="B22" s="93"/>
      <c r="C22" s="93"/>
      <c r="D22" s="58"/>
      <c r="E22" s="58"/>
      <c r="F22" s="58"/>
      <c r="G22" s="58"/>
      <c r="H22" s="58"/>
      <c r="I22" s="10"/>
      <c r="J22" s="10"/>
      <c r="K22" s="57"/>
      <c r="L22" s="12"/>
      <c r="M22" s="19"/>
      <c r="N22" s="4"/>
    </row>
    <row r="23" spans="1:18" customFormat="1" ht="16.5" customHeight="1" x14ac:dyDescent="0.25">
      <c r="B23" s="21" t="s">
        <v>15</v>
      </c>
      <c r="C23" t="s">
        <v>74</v>
      </c>
    </row>
    <row r="24" spans="1:18" ht="15.75" x14ac:dyDescent="0.25">
      <c r="A24" s="94" t="s">
        <v>9</v>
      </c>
      <c r="B24" s="95"/>
      <c r="C24" s="96"/>
      <c r="D24" s="97"/>
    </row>
    <row r="25" spans="1:18" ht="33.75" customHeight="1" x14ac:dyDescent="0.2">
      <c r="A25" s="98" t="s">
        <v>12</v>
      </c>
      <c r="B25" s="98"/>
      <c r="C25" s="98"/>
      <c r="D25" s="98"/>
      <c r="E25" s="98"/>
      <c r="F25" s="98"/>
      <c r="G25" s="98"/>
      <c r="H25" s="98"/>
      <c r="I25" s="98"/>
      <c r="J25" s="98"/>
      <c r="K25" s="93"/>
      <c r="L25" s="93"/>
      <c r="M25" s="93"/>
      <c r="N25" s="56"/>
      <c r="O25" s="56"/>
      <c r="P25" s="56"/>
      <c r="Q25" s="56"/>
      <c r="R25" s="56"/>
    </row>
    <row r="26" spans="1:18" ht="29.25" customHeight="1" x14ac:dyDescent="0.2">
      <c r="A26" s="90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</row>
  </sheetData>
  <mergeCells count="14">
    <mergeCell ref="A4:L4"/>
    <mergeCell ref="I5:L5"/>
    <mergeCell ref="F11:I11"/>
    <mergeCell ref="F13:I13"/>
    <mergeCell ref="F6:I6"/>
    <mergeCell ref="F7:I7"/>
    <mergeCell ref="F8:I8"/>
    <mergeCell ref="F9:I9"/>
    <mergeCell ref="F10:I10"/>
    <mergeCell ref="A26:M26"/>
    <mergeCell ref="A22:C22"/>
    <mergeCell ref="A24:B24"/>
    <mergeCell ref="C24:D24"/>
    <mergeCell ref="A25:M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77DA2-30EB-43DE-B5AB-1A9B38C0BEF0}">
  <dimension ref="A1:R48"/>
  <sheetViews>
    <sheetView topLeftCell="A15" workbookViewId="0">
      <selection activeCell="G15" sqref="G15:G42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5" width="7.140625" style="3" customWidth="1"/>
    <col min="6" max="6" width="11.85546875" style="1" customWidth="1"/>
    <col min="7" max="7" width="26.42578125" style="3" customWidth="1"/>
    <col min="8" max="8" width="25.5703125" style="3" customWidth="1"/>
    <col min="9" max="9" width="9" style="9" customWidth="1"/>
    <col min="10" max="10" width="23.28515625" style="9" customWidth="1"/>
    <col min="11" max="11" width="10" style="3" customWidth="1"/>
    <col min="12" max="12" width="9.85546875" style="15" customWidth="1"/>
    <col min="13" max="13" width="11.85546875" style="18" customWidth="1"/>
    <col min="14" max="16384" width="9.140625" style="1"/>
  </cols>
  <sheetData>
    <row r="1" spans="1:13" ht="15.75" x14ac:dyDescent="0.2">
      <c r="H1" s="1"/>
      <c r="J1" s="1"/>
      <c r="L1" s="52"/>
      <c r="M1" s="60" t="s">
        <v>29</v>
      </c>
    </row>
    <row r="2" spans="1:13" ht="15.75" x14ac:dyDescent="0.2">
      <c r="J2" s="1"/>
      <c r="L2" s="1"/>
      <c r="M2" s="59" t="s">
        <v>26</v>
      </c>
    </row>
    <row r="3" spans="1:13" ht="15.75" x14ac:dyDescent="0.2">
      <c r="J3" s="59"/>
      <c r="L3" s="52"/>
      <c r="M3" s="52"/>
    </row>
    <row r="4" spans="1:13" ht="20.25" x14ac:dyDescent="0.2">
      <c r="A4" s="99" t="s">
        <v>25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1"/>
      <c r="M4" s="16"/>
    </row>
    <row r="5" spans="1:13" ht="20.25" x14ac:dyDescent="0.2">
      <c r="A5" s="2"/>
      <c r="B5" s="64"/>
      <c r="C5" s="64"/>
      <c r="D5" s="64"/>
      <c r="E5" s="64"/>
      <c r="F5" s="64"/>
      <c r="G5" s="64"/>
      <c r="H5" s="64"/>
      <c r="I5" s="102"/>
      <c r="J5" s="102"/>
      <c r="K5" s="102"/>
      <c r="L5" s="102"/>
      <c r="M5" s="17"/>
    </row>
    <row r="6" spans="1:13" ht="22.5" customHeight="1" x14ac:dyDescent="0.2">
      <c r="A6" s="2"/>
      <c r="B6" s="64"/>
      <c r="C6" s="64"/>
      <c r="D6" s="64"/>
      <c r="E6" s="22" t="s">
        <v>13</v>
      </c>
      <c r="F6" s="107" t="s">
        <v>31</v>
      </c>
      <c r="G6" s="107"/>
      <c r="H6" s="107"/>
      <c r="I6" s="107"/>
      <c r="J6" s="31"/>
      <c r="K6" s="22" t="s">
        <v>14</v>
      </c>
      <c r="L6" s="38" t="s">
        <v>30</v>
      </c>
      <c r="M6" s="23"/>
    </row>
    <row r="7" spans="1:13" ht="14.25" customHeight="1" x14ac:dyDescent="0.2">
      <c r="A7" s="2"/>
      <c r="B7" s="64"/>
      <c r="C7" s="64"/>
      <c r="D7" s="64"/>
      <c r="E7" s="65"/>
      <c r="F7" s="103" t="s">
        <v>10</v>
      </c>
      <c r="G7" s="108"/>
      <c r="H7" s="108"/>
      <c r="I7" s="108"/>
      <c r="J7" s="67"/>
      <c r="K7" s="65"/>
      <c r="L7" s="11"/>
      <c r="M7" s="17"/>
    </row>
    <row r="8" spans="1:13" ht="19.5" customHeight="1" x14ac:dyDescent="0.2">
      <c r="A8" s="2"/>
      <c r="B8" s="64"/>
      <c r="C8" s="64"/>
      <c r="D8" s="64"/>
      <c r="E8" s="65"/>
      <c r="F8" s="109">
        <v>45201</v>
      </c>
      <c r="G8" s="110"/>
      <c r="H8" s="110"/>
      <c r="I8" s="110"/>
      <c r="J8" s="32"/>
      <c r="K8" s="34"/>
      <c r="L8" s="11"/>
      <c r="M8" s="17"/>
    </row>
    <row r="9" spans="1:13" ht="15" customHeight="1" x14ac:dyDescent="0.2">
      <c r="A9" s="2"/>
      <c r="B9" s="64"/>
      <c r="C9" s="64"/>
      <c r="D9" s="64"/>
      <c r="E9" s="65"/>
      <c r="F9" s="105" t="s">
        <v>24</v>
      </c>
      <c r="G9" s="108"/>
      <c r="H9" s="108"/>
      <c r="I9" s="108"/>
      <c r="J9" s="67"/>
      <c r="K9" s="65"/>
      <c r="L9" s="11"/>
      <c r="M9" s="17"/>
    </row>
    <row r="10" spans="1:13" ht="18" customHeight="1" x14ac:dyDescent="0.2">
      <c r="A10" s="2"/>
      <c r="B10" s="64"/>
      <c r="C10" s="64"/>
      <c r="D10" s="64"/>
      <c r="E10" s="65"/>
      <c r="F10" s="111" t="s">
        <v>57</v>
      </c>
      <c r="G10" s="112"/>
      <c r="H10" s="112"/>
      <c r="I10" s="112"/>
      <c r="J10" s="33"/>
      <c r="K10" s="65"/>
      <c r="L10" s="11"/>
      <c r="M10" s="17"/>
    </row>
    <row r="11" spans="1:13" ht="20.45" customHeight="1" x14ac:dyDescent="0.2">
      <c r="A11" s="2"/>
      <c r="B11" s="64"/>
      <c r="C11" s="64"/>
      <c r="D11" s="64"/>
      <c r="E11" s="65"/>
      <c r="F11" s="103" t="s">
        <v>19</v>
      </c>
      <c r="G11" s="104"/>
      <c r="H11" s="104"/>
      <c r="I11" s="104"/>
      <c r="J11" s="66"/>
      <c r="K11" s="65"/>
      <c r="L11" s="11"/>
      <c r="M11" s="17"/>
    </row>
    <row r="12" spans="1:13" ht="20.25" customHeight="1" x14ac:dyDescent="0.2">
      <c r="A12" s="52"/>
      <c r="F12" s="24">
        <v>27</v>
      </c>
      <c r="G12" s="25"/>
      <c r="H12" s="26"/>
      <c r="I12" s="26"/>
      <c r="J12" s="26"/>
      <c r="K12" s="13"/>
    </row>
    <row r="13" spans="1:13" ht="14.25" customHeight="1" x14ac:dyDescent="0.2">
      <c r="A13" s="52"/>
      <c r="F13" s="105" t="s">
        <v>8</v>
      </c>
      <c r="G13" s="106"/>
      <c r="H13" s="106"/>
      <c r="I13" s="106"/>
      <c r="J13" s="35" t="s">
        <v>23</v>
      </c>
      <c r="K13" s="51">
        <v>100</v>
      </c>
    </row>
    <row r="14" spans="1:13" ht="12.75" customHeight="1" x14ac:dyDescent="0.25">
      <c r="A14" s="52"/>
      <c r="F14" s="52"/>
      <c r="I14" s="8"/>
      <c r="J14" s="8"/>
      <c r="K14" s="14"/>
      <c r="M14" s="20"/>
    </row>
    <row r="15" spans="1:13" ht="89.2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6</v>
      </c>
      <c r="F15" s="27" t="s">
        <v>27</v>
      </c>
      <c r="G15" s="30" t="s">
        <v>22</v>
      </c>
      <c r="H15" s="30" t="s">
        <v>20</v>
      </c>
      <c r="I15" s="30" t="s">
        <v>5</v>
      </c>
      <c r="J15" s="5" t="s">
        <v>11</v>
      </c>
      <c r="K15" s="36" t="s">
        <v>33</v>
      </c>
      <c r="L15" s="30" t="s">
        <v>21</v>
      </c>
      <c r="M15" s="1"/>
    </row>
    <row r="16" spans="1:13" ht="26.25" customHeight="1" x14ac:dyDescent="0.2">
      <c r="A16" s="28">
        <v>1</v>
      </c>
      <c r="B16" s="72" t="s">
        <v>75</v>
      </c>
      <c r="C16" s="72" t="s">
        <v>76</v>
      </c>
      <c r="D16" s="72" t="s">
        <v>77</v>
      </c>
      <c r="E16" s="73" t="s">
        <v>18</v>
      </c>
      <c r="F16" s="73" t="s">
        <v>28</v>
      </c>
      <c r="G16" s="75" t="s">
        <v>37</v>
      </c>
      <c r="H16" s="75" t="s">
        <v>38</v>
      </c>
      <c r="I16" s="76">
        <v>9</v>
      </c>
      <c r="J16" s="76" t="s">
        <v>39</v>
      </c>
      <c r="K16" s="77">
        <v>68</v>
      </c>
      <c r="L16" s="37">
        <f>K16/$K$13*100</f>
        <v>68</v>
      </c>
      <c r="M16" s="1"/>
    </row>
    <row r="17" spans="1:13" ht="26.25" customHeight="1" x14ac:dyDescent="0.2">
      <c r="A17" s="28">
        <v>2</v>
      </c>
      <c r="B17" s="39" t="s">
        <v>78</v>
      </c>
      <c r="C17" s="39" t="s">
        <v>79</v>
      </c>
      <c r="D17" s="39" t="s">
        <v>80</v>
      </c>
      <c r="E17" s="40" t="s">
        <v>18</v>
      </c>
      <c r="F17" s="42" t="s">
        <v>28</v>
      </c>
      <c r="G17" s="43" t="s">
        <v>37</v>
      </c>
      <c r="H17" s="43" t="s">
        <v>38</v>
      </c>
      <c r="I17" s="44">
        <v>9</v>
      </c>
      <c r="J17" s="44" t="s">
        <v>44</v>
      </c>
      <c r="K17" s="45">
        <v>58</v>
      </c>
      <c r="L17" s="46">
        <f>K17/$K$13*100</f>
        <v>57.999999999999993</v>
      </c>
      <c r="M17" s="1"/>
    </row>
    <row r="18" spans="1:13" ht="26.25" customHeight="1" x14ac:dyDescent="0.2">
      <c r="A18" s="28">
        <v>3</v>
      </c>
      <c r="B18" s="47" t="s">
        <v>81</v>
      </c>
      <c r="C18" s="47" t="s">
        <v>36</v>
      </c>
      <c r="D18" s="47" t="s">
        <v>80</v>
      </c>
      <c r="E18" s="42" t="s">
        <v>18</v>
      </c>
      <c r="F18" s="42" t="s">
        <v>28</v>
      </c>
      <c r="G18" s="43" t="s">
        <v>37</v>
      </c>
      <c r="H18" s="43" t="s">
        <v>38</v>
      </c>
      <c r="I18" s="44">
        <v>9</v>
      </c>
      <c r="J18" s="44" t="s">
        <v>44</v>
      </c>
      <c r="K18" s="45">
        <v>54</v>
      </c>
      <c r="L18" s="46">
        <f>K18/$K$13*100</f>
        <v>54</v>
      </c>
      <c r="M18" s="1"/>
    </row>
    <row r="19" spans="1:13" ht="26.25" customHeight="1" x14ac:dyDescent="0.2">
      <c r="A19" s="28">
        <v>4</v>
      </c>
      <c r="B19" s="47" t="s">
        <v>82</v>
      </c>
      <c r="C19" s="47" t="s">
        <v>83</v>
      </c>
      <c r="D19" s="47" t="s">
        <v>84</v>
      </c>
      <c r="E19" s="42" t="s">
        <v>43</v>
      </c>
      <c r="F19" s="42" t="s">
        <v>28</v>
      </c>
      <c r="G19" s="43" t="s">
        <v>37</v>
      </c>
      <c r="H19" s="43" t="s">
        <v>38</v>
      </c>
      <c r="I19" s="44">
        <v>9</v>
      </c>
      <c r="J19" s="44" t="s">
        <v>50</v>
      </c>
      <c r="K19" s="45">
        <v>44</v>
      </c>
      <c r="L19" s="46">
        <v>44</v>
      </c>
      <c r="M19" s="1"/>
    </row>
    <row r="20" spans="1:13" ht="26.25" customHeight="1" x14ac:dyDescent="0.2">
      <c r="A20" s="28">
        <v>5</v>
      </c>
      <c r="B20" s="47" t="s">
        <v>85</v>
      </c>
      <c r="C20" s="47" t="s">
        <v>79</v>
      </c>
      <c r="D20" s="47" t="s">
        <v>86</v>
      </c>
      <c r="E20" s="42" t="s">
        <v>18</v>
      </c>
      <c r="F20" s="42" t="s">
        <v>28</v>
      </c>
      <c r="G20" s="43" t="s">
        <v>37</v>
      </c>
      <c r="H20" s="43" t="s">
        <v>38</v>
      </c>
      <c r="I20" s="44">
        <v>9</v>
      </c>
      <c r="J20" s="44" t="s">
        <v>50</v>
      </c>
      <c r="K20" s="45">
        <v>34</v>
      </c>
      <c r="L20" s="46">
        <v>34</v>
      </c>
      <c r="M20" s="1"/>
    </row>
    <row r="21" spans="1:13" ht="26.25" customHeight="1" x14ac:dyDescent="0.2">
      <c r="A21" s="28">
        <v>6</v>
      </c>
      <c r="B21" s="47" t="s">
        <v>87</v>
      </c>
      <c r="C21" s="47" t="s">
        <v>83</v>
      </c>
      <c r="D21" s="47" t="s">
        <v>88</v>
      </c>
      <c r="E21" s="42" t="s">
        <v>43</v>
      </c>
      <c r="F21" s="42" t="s">
        <v>28</v>
      </c>
      <c r="G21" s="43" t="s">
        <v>37</v>
      </c>
      <c r="H21" s="43" t="s">
        <v>38</v>
      </c>
      <c r="I21" s="44">
        <v>9</v>
      </c>
      <c r="J21" s="44" t="s">
        <v>50</v>
      </c>
      <c r="K21" s="45">
        <v>31</v>
      </c>
      <c r="L21" s="46">
        <v>31</v>
      </c>
      <c r="M21" s="1"/>
    </row>
    <row r="22" spans="1:13" ht="26.25" customHeight="1" x14ac:dyDescent="0.2">
      <c r="A22" s="28">
        <v>7</v>
      </c>
      <c r="B22" s="47" t="s">
        <v>89</v>
      </c>
      <c r="C22" s="47" t="s">
        <v>90</v>
      </c>
      <c r="D22" s="47" t="s">
        <v>91</v>
      </c>
      <c r="E22" s="42" t="s">
        <v>18</v>
      </c>
      <c r="F22" s="42" t="s">
        <v>28</v>
      </c>
      <c r="G22" s="43" t="s">
        <v>37</v>
      </c>
      <c r="H22" s="43" t="s">
        <v>38</v>
      </c>
      <c r="I22" s="44">
        <v>9</v>
      </c>
      <c r="J22" s="44" t="s">
        <v>50</v>
      </c>
      <c r="K22" s="45">
        <v>30</v>
      </c>
      <c r="L22" s="46">
        <v>30</v>
      </c>
      <c r="M22" s="1"/>
    </row>
    <row r="23" spans="1:13" ht="26.25" customHeight="1" x14ac:dyDescent="0.2">
      <c r="A23" s="28">
        <v>8</v>
      </c>
      <c r="B23" s="47" t="s">
        <v>92</v>
      </c>
      <c r="C23" s="47" t="s">
        <v>93</v>
      </c>
      <c r="D23" s="47" t="s">
        <v>61</v>
      </c>
      <c r="E23" s="42" t="s">
        <v>43</v>
      </c>
      <c r="F23" s="42" t="s">
        <v>28</v>
      </c>
      <c r="G23" s="43" t="s">
        <v>37</v>
      </c>
      <c r="H23" s="43" t="s">
        <v>38</v>
      </c>
      <c r="I23" s="44">
        <v>9</v>
      </c>
      <c r="J23" s="44" t="s">
        <v>50</v>
      </c>
      <c r="K23" s="45">
        <v>28</v>
      </c>
      <c r="L23" s="46">
        <v>28</v>
      </c>
      <c r="M23" s="1"/>
    </row>
    <row r="24" spans="1:13" ht="26.25" customHeight="1" x14ac:dyDescent="0.2">
      <c r="A24" s="28">
        <v>9</v>
      </c>
      <c r="B24" s="47" t="s">
        <v>94</v>
      </c>
      <c r="C24" s="47" t="s">
        <v>36</v>
      </c>
      <c r="D24" s="47" t="s">
        <v>80</v>
      </c>
      <c r="E24" s="42" t="s">
        <v>18</v>
      </c>
      <c r="F24" s="42" t="s">
        <v>28</v>
      </c>
      <c r="G24" s="43" t="s">
        <v>37</v>
      </c>
      <c r="H24" s="43" t="s">
        <v>38</v>
      </c>
      <c r="I24" s="44">
        <v>9</v>
      </c>
      <c r="J24" s="44" t="s">
        <v>50</v>
      </c>
      <c r="K24" s="45">
        <v>24</v>
      </c>
      <c r="L24" s="46">
        <v>24</v>
      </c>
      <c r="M24" s="1"/>
    </row>
    <row r="25" spans="1:13" ht="26.25" customHeight="1" x14ac:dyDescent="0.2">
      <c r="A25" s="28">
        <v>10</v>
      </c>
      <c r="B25" s="47" t="s">
        <v>95</v>
      </c>
      <c r="C25" s="47" t="s">
        <v>96</v>
      </c>
      <c r="D25" s="47" t="s">
        <v>97</v>
      </c>
      <c r="E25" s="42" t="s">
        <v>43</v>
      </c>
      <c r="F25" s="42" t="s">
        <v>28</v>
      </c>
      <c r="G25" s="43" t="s">
        <v>37</v>
      </c>
      <c r="H25" s="43" t="s">
        <v>38</v>
      </c>
      <c r="I25" s="44">
        <v>9</v>
      </c>
      <c r="J25" s="44" t="s">
        <v>50</v>
      </c>
      <c r="K25" s="45">
        <v>24</v>
      </c>
      <c r="L25" s="46">
        <v>24</v>
      </c>
      <c r="M25" s="1"/>
    </row>
    <row r="26" spans="1:13" ht="26.25" customHeight="1" x14ac:dyDescent="0.2">
      <c r="A26" s="28">
        <v>11</v>
      </c>
      <c r="B26" s="47" t="s">
        <v>98</v>
      </c>
      <c r="C26" s="47" t="s">
        <v>99</v>
      </c>
      <c r="D26" s="47" t="s">
        <v>100</v>
      </c>
      <c r="E26" s="42" t="s">
        <v>18</v>
      </c>
      <c r="F26" s="42" t="s">
        <v>28</v>
      </c>
      <c r="G26" s="43" t="s">
        <v>37</v>
      </c>
      <c r="H26" s="43" t="s">
        <v>38</v>
      </c>
      <c r="I26" s="44">
        <v>9</v>
      </c>
      <c r="J26" s="44" t="s">
        <v>50</v>
      </c>
      <c r="K26" s="45">
        <v>24</v>
      </c>
      <c r="L26" s="46">
        <v>24</v>
      </c>
      <c r="M26" s="1"/>
    </row>
    <row r="27" spans="1:13" ht="26.25" customHeight="1" x14ac:dyDescent="0.2">
      <c r="A27" s="28">
        <v>12</v>
      </c>
      <c r="B27" s="47" t="s">
        <v>101</v>
      </c>
      <c r="C27" s="47" t="s">
        <v>102</v>
      </c>
      <c r="D27" s="47" t="s">
        <v>103</v>
      </c>
      <c r="E27" s="42" t="s">
        <v>43</v>
      </c>
      <c r="F27" s="42" t="s">
        <v>28</v>
      </c>
      <c r="G27" s="43" t="s">
        <v>37</v>
      </c>
      <c r="H27" s="43" t="s">
        <v>38</v>
      </c>
      <c r="I27" s="44">
        <v>9</v>
      </c>
      <c r="J27" s="44" t="s">
        <v>50</v>
      </c>
      <c r="K27" s="45">
        <v>20</v>
      </c>
      <c r="L27" s="46">
        <v>20</v>
      </c>
      <c r="M27" s="1"/>
    </row>
    <row r="28" spans="1:13" ht="26.25" customHeight="1" x14ac:dyDescent="0.2">
      <c r="A28" s="28">
        <v>13</v>
      </c>
      <c r="B28" s="47" t="s">
        <v>104</v>
      </c>
      <c r="C28" s="47" t="s">
        <v>105</v>
      </c>
      <c r="D28" s="47" t="s">
        <v>61</v>
      </c>
      <c r="E28" s="42" t="s">
        <v>43</v>
      </c>
      <c r="F28" s="42" t="s">
        <v>28</v>
      </c>
      <c r="G28" s="43" t="s">
        <v>37</v>
      </c>
      <c r="H28" s="43" t="s">
        <v>38</v>
      </c>
      <c r="I28" s="44">
        <v>9</v>
      </c>
      <c r="J28" s="44" t="s">
        <v>50</v>
      </c>
      <c r="K28" s="45">
        <v>20</v>
      </c>
      <c r="L28" s="46">
        <v>20</v>
      </c>
      <c r="M28" s="1"/>
    </row>
    <row r="29" spans="1:13" ht="26.25" customHeight="1" x14ac:dyDescent="0.2">
      <c r="A29" s="28">
        <v>14</v>
      </c>
      <c r="B29" s="47" t="s">
        <v>106</v>
      </c>
      <c r="C29" s="47" t="s">
        <v>107</v>
      </c>
      <c r="D29" s="47" t="s">
        <v>108</v>
      </c>
      <c r="E29" s="42" t="s">
        <v>18</v>
      </c>
      <c r="F29" s="42" t="s">
        <v>28</v>
      </c>
      <c r="G29" s="43" t="s">
        <v>37</v>
      </c>
      <c r="H29" s="43" t="s">
        <v>38</v>
      </c>
      <c r="I29" s="44">
        <v>9</v>
      </c>
      <c r="J29" s="44" t="s">
        <v>50</v>
      </c>
      <c r="K29" s="45">
        <v>20</v>
      </c>
      <c r="L29" s="46">
        <v>20</v>
      </c>
      <c r="M29" s="1"/>
    </row>
    <row r="30" spans="1:13" ht="26.25" customHeight="1" x14ac:dyDescent="0.2">
      <c r="A30" s="28">
        <v>15</v>
      </c>
      <c r="B30" s="47" t="s">
        <v>109</v>
      </c>
      <c r="C30" s="47" t="s">
        <v>110</v>
      </c>
      <c r="D30" s="47" t="s">
        <v>111</v>
      </c>
      <c r="E30" s="42" t="s">
        <v>43</v>
      </c>
      <c r="F30" s="42" t="s">
        <v>28</v>
      </c>
      <c r="G30" s="43" t="s">
        <v>37</v>
      </c>
      <c r="H30" s="43" t="s">
        <v>38</v>
      </c>
      <c r="I30" s="44">
        <v>9</v>
      </c>
      <c r="J30" s="44" t="s">
        <v>50</v>
      </c>
      <c r="K30" s="45">
        <v>18</v>
      </c>
      <c r="L30" s="46">
        <v>18</v>
      </c>
      <c r="M30" s="1"/>
    </row>
    <row r="31" spans="1:13" ht="26.25" customHeight="1" x14ac:dyDescent="0.2">
      <c r="A31" s="28">
        <v>16</v>
      </c>
      <c r="B31" s="47" t="s">
        <v>95</v>
      </c>
      <c r="C31" s="47" t="s">
        <v>112</v>
      </c>
      <c r="D31" s="47" t="s">
        <v>77</v>
      </c>
      <c r="E31" s="42" t="s">
        <v>18</v>
      </c>
      <c r="F31" s="42" t="s">
        <v>28</v>
      </c>
      <c r="G31" s="43" t="s">
        <v>37</v>
      </c>
      <c r="H31" s="43" t="s">
        <v>38</v>
      </c>
      <c r="I31" s="44">
        <v>9</v>
      </c>
      <c r="J31" s="44" t="s">
        <v>50</v>
      </c>
      <c r="K31" s="45">
        <v>16</v>
      </c>
      <c r="L31" s="46">
        <v>16</v>
      </c>
      <c r="M31" s="1"/>
    </row>
    <row r="32" spans="1:13" ht="26.25" customHeight="1" x14ac:dyDescent="0.2">
      <c r="A32" s="28">
        <v>17</v>
      </c>
      <c r="B32" s="47" t="s">
        <v>113</v>
      </c>
      <c r="C32" s="47" t="s">
        <v>114</v>
      </c>
      <c r="D32" s="47" t="s">
        <v>115</v>
      </c>
      <c r="E32" s="42" t="s">
        <v>18</v>
      </c>
      <c r="F32" s="42" t="s">
        <v>28</v>
      </c>
      <c r="G32" s="43" t="s">
        <v>37</v>
      </c>
      <c r="H32" s="43" t="s">
        <v>38</v>
      </c>
      <c r="I32" s="44">
        <v>9</v>
      </c>
      <c r="J32" s="44" t="s">
        <v>50</v>
      </c>
      <c r="K32" s="45">
        <v>14</v>
      </c>
      <c r="L32" s="46">
        <v>14</v>
      </c>
      <c r="M32" s="1"/>
    </row>
    <row r="33" spans="1:18" ht="26.25" customHeight="1" x14ac:dyDescent="0.2">
      <c r="A33" s="28">
        <v>18</v>
      </c>
      <c r="B33" s="47" t="s">
        <v>116</v>
      </c>
      <c r="C33" s="47" t="s">
        <v>114</v>
      </c>
      <c r="D33" s="47" t="s">
        <v>64</v>
      </c>
      <c r="E33" s="42" t="s">
        <v>18</v>
      </c>
      <c r="F33" s="42" t="s">
        <v>28</v>
      </c>
      <c r="G33" s="43" t="s">
        <v>37</v>
      </c>
      <c r="H33" s="43" t="s">
        <v>38</v>
      </c>
      <c r="I33" s="44">
        <v>9</v>
      </c>
      <c r="J33" s="44" t="s">
        <v>50</v>
      </c>
      <c r="K33" s="45">
        <v>12</v>
      </c>
      <c r="L33" s="46">
        <v>12</v>
      </c>
      <c r="M33" s="1"/>
    </row>
    <row r="34" spans="1:18" ht="26.25" customHeight="1" x14ac:dyDescent="0.2">
      <c r="A34" s="28">
        <v>19</v>
      </c>
      <c r="B34" s="47" t="s">
        <v>116</v>
      </c>
      <c r="C34" s="47" t="s">
        <v>16</v>
      </c>
      <c r="D34" s="47" t="s">
        <v>64</v>
      </c>
      <c r="E34" s="42" t="s">
        <v>18</v>
      </c>
      <c r="F34" s="42" t="s">
        <v>28</v>
      </c>
      <c r="G34" s="43" t="s">
        <v>37</v>
      </c>
      <c r="H34" s="43" t="s">
        <v>38</v>
      </c>
      <c r="I34" s="44">
        <v>9</v>
      </c>
      <c r="J34" s="44" t="s">
        <v>50</v>
      </c>
      <c r="K34" s="45">
        <v>12</v>
      </c>
      <c r="L34" s="46">
        <v>12</v>
      </c>
      <c r="M34" s="1"/>
    </row>
    <row r="35" spans="1:18" ht="26.25" customHeight="1" x14ac:dyDescent="0.2">
      <c r="A35" s="28">
        <v>20</v>
      </c>
      <c r="B35" s="47" t="s">
        <v>117</v>
      </c>
      <c r="C35" s="47" t="s">
        <v>79</v>
      </c>
      <c r="D35" s="47" t="s">
        <v>53</v>
      </c>
      <c r="E35" s="42" t="s">
        <v>18</v>
      </c>
      <c r="F35" s="42" t="s">
        <v>28</v>
      </c>
      <c r="G35" s="43" t="s">
        <v>37</v>
      </c>
      <c r="H35" s="43" t="s">
        <v>38</v>
      </c>
      <c r="I35" s="44">
        <v>9</v>
      </c>
      <c r="J35" s="44" t="s">
        <v>50</v>
      </c>
      <c r="K35" s="45">
        <v>12</v>
      </c>
      <c r="L35" s="46">
        <v>12</v>
      </c>
      <c r="M35" s="1"/>
    </row>
    <row r="36" spans="1:18" ht="26.25" customHeight="1" x14ac:dyDescent="0.2">
      <c r="A36" s="28">
        <v>21</v>
      </c>
      <c r="B36" s="47" t="s">
        <v>118</v>
      </c>
      <c r="C36" s="47" t="s">
        <v>119</v>
      </c>
      <c r="D36" s="47" t="s">
        <v>120</v>
      </c>
      <c r="E36" s="42" t="s">
        <v>18</v>
      </c>
      <c r="F36" s="42" t="s">
        <v>28</v>
      </c>
      <c r="G36" s="43" t="s">
        <v>37</v>
      </c>
      <c r="H36" s="43" t="s">
        <v>38</v>
      </c>
      <c r="I36" s="44">
        <v>9</v>
      </c>
      <c r="J36" s="44" t="s">
        <v>50</v>
      </c>
      <c r="K36" s="45">
        <v>10</v>
      </c>
      <c r="L36" s="46">
        <v>10</v>
      </c>
      <c r="M36" s="1"/>
    </row>
    <row r="37" spans="1:18" ht="26.25" customHeight="1" x14ac:dyDescent="0.2">
      <c r="A37" s="40">
        <v>22</v>
      </c>
      <c r="B37" s="49" t="s">
        <v>121</v>
      </c>
      <c r="C37" s="49" t="s">
        <v>55</v>
      </c>
      <c r="D37" s="49" t="s">
        <v>77</v>
      </c>
      <c r="E37" s="49" t="s">
        <v>18</v>
      </c>
      <c r="F37" s="40" t="s">
        <v>28</v>
      </c>
      <c r="G37" s="43" t="s">
        <v>37</v>
      </c>
      <c r="H37" s="43" t="s">
        <v>38</v>
      </c>
      <c r="I37" s="44">
        <v>9</v>
      </c>
      <c r="J37" s="44" t="s">
        <v>50</v>
      </c>
      <c r="K37" s="50">
        <v>8</v>
      </c>
      <c r="L37" s="46">
        <f>K37/$K$13*100</f>
        <v>8</v>
      </c>
      <c r="M37" s="1"/>
    </row>
    <row r="38" spans="1:18" ht="26.25" customHeight="1" x14ac:dyDescent="0.2">
      <c r="A38" s="40">
        <v>23</v>
      </c>
      <c r="B38" s="49" t="s">
        <v>122</v>
      </c>
      <c r="C38" s="49" t="s">
        <v>123</v>
      </c>
      <c r="D38" s="49" t="s">
        <v>124</v>
      </c>
      <c r="E38" s="88" t="s">
        <v>43</v>
      </c>
      <c r="F38" s="40" t="s">
        <v>28</v>
      </c>
      <c r="G38" s="43" t="s">
        <v>37</v>
      </c>
      <c r="H38" s="43" t="s">
        <v>38</v>
      </c>
      <c r="I38" s="44">
        <v>9</v>
      </c>
      <c r="J38" s="44" t="s">
        <v>50</v>
      </c>
      <c r="K38" s="50">
        <v>8</v>
      </c>
      <c r="L38" s="46">
        <v>8</v>
      </c>
      <c r="M38" s="1"/>
    </row>
    <row r="39" spans="1:18" ht="26.25" customHeight="1" x14ac:dyDescent="0.2">
      <c r="A39" s="40">
        <v>24</v>
      </c>
      <c r="B39" s="49" t="s">
        <v>125</v>
      </c>
      <c r="C39" s="49" t="s">
        <v>90</v>
      </c>
      <c r="D39" s="49" t="s">
        <v>64</v>
      </c>
      <c r="E39" s="49" t="s">
        <v>18</v>
      </c>
      <c r="F39" s="40" t="s">
        <v>28</v>
      </c>
      <c r="G39" s="43" t="s">
        <v>37</v>
      </c>
      <c r="H39" s="43" t="s">
        <v>38</v>
      </c>
      <c r="I39" s="44">
        <v>9</v>
      </c>
      <c r="J39" s="44" t="s">
        <v>50</v>
      </c>
      <c r="K39" s="50">
        <v>8</v>
      </c>
      <c r="L39" s="46">
        <v>8</v>
      </c>
      <c r="M39" s="1"/>
    </row>
    <row r="40" spans="1:18" ht="26.25" customHeight="1" x14ac:dyDescent="0.2">
      <c r="A40" s="40">
        <v>25</v>
      </c>
      <c r="B40" s="49" t="s">
        <v>126</v>
      </c>
      <c r="C40" s="49" t="s">
        <v>127</v>
      </c>
      <c r="D40" s="49" t="s">
        <v>128</v>
      </c>
      <c r="E40" s="49" t="s">
        <v>43</v>
      </c>
      <c r="F40" s="89" t="s">
        <v>28</v>
      </c>
      <c r="G40" s="43" t="s">
        <v>37</v>
      </c>
      <c r="H40" s="43" t="s">
        <v>38</v>
      </c>
      <c r="I40" s="44">
        <v>9</v>
      </c>
      <c r="J40" s="44" t="s">
        <v>50</v>
      </c>
      <c r="K40" s="50">
        <v>8</v>
      </c>
      <c r="L40" s="46">
        <v>8</v>
      </c>
      <c r="M40" s="1"/>
    </row>
    <row r="41" spans="1:18" ht="26.25" customHeight="1" x14ac:dyDescent="0.2">
      <c r="A41" s="40">
        <v>26</v>
      </c>
      <c r="B41" s="49" t="s">
        <v>129</v>
      </c>
      <c r="C41" s="49" t="s">
        <v>130</v>
      </c>
      <c r="D41" s="49" t="s">
        <v>80</v>
      </c>
      <c r="E41" s="49" t="s">
        <v>18</v>
      </c>
      <c r="F41" s="40" t="s">
        <v>28</v>
      </c>
      <c r="G41" s="43" t="s">
        <v>37</v>
      </c>
      <c r="H41" s="43" t="s">
        <v>38</v>
      </c>
      <c r="I41" s="44">
        <v>9</v>
      </c>
      <c r="J41" s="44" t="s">
        <v>50</v>
      </c>
      <c r="K41" s="50">
        <v>6</v>
      </c>
      <c r="L41" s="46">
        <v>6</v>
      </c>
      <c r="M41" s="1"/>
    </row>
    <row r="42" spans="1:18" ht="26.25" customHeight="1" x14ac:dyDescent="0.2">
      <c r="A42" s="40">
        <v>27</v>
      </c>
      <c r="B42" s="39" t="s">
        <v>131</v>
      </c>
      <c r="C42" s="39" t="s">
        <v>55</v>
      </c>
      <c r="D42" s="39" t="s">
        <v>56</v>
      </c>
      <c r="E42" s="40" t="s">
        <v>18</v>
      </c>
      <c r="F42" s="40" t="s">
        <v>28</v>
      </c>
      <c r="G42" s="43" t="s">
        <v>37</v>
      </c>
      <c r="H42" s="43" t="s">
        <v>38</v>
      </c>
      <c r="I42" s="44">
        <v>9</v>
      </c>
      <c r="J42" s="44" t="s">
        <v>50</v>
      </c>
      <c r="K42" s="50">
        <v>4</v>
      </c>
      <c r="L42" s="46">
        <f>K42/$K$13*100</f>
        <v>4</v>
      </c>
      <c r="M42" s="1"/>
    </row>
    <row r="43" spans="1:18" ht="19.5" customHeight="1" x14ac:dyDescent="0.25">
      <c r="A43" s="113" t="s">
        <v>7</v>
      </c>
      <c r="B43" s="114"/>
      <c r="C43" s="21"/>
      <c r="D43" s="62"/>
      <c r="E43" s="62"/>
      <c r="F43" s="4"/>
      <c r="G43" s="62"/>
      <c r="H43" s="62"/>
      <c r="I43" s="10"/>
      <c r="J43" s="10"/>
      <c r="K43" s="62"/>
      <c r="L43" s="12"/>
      <c r="M43" s="19"/>
      <c r="N43" s="4"/>
    </row>
    <row r="44" spans="1:18" ht="16.5" customHeight="1" x14ac:dyDescent="0.25">
      <c r="A44" s="92" t="s">
        <v>58</v>
      </c>
      <c r="B44" s="93"/>
      <c r="C44" s="93"/>
      <c r="D44" s="71"/>
      <c r="E44" s="71"/>
      <c r="F44" s="71"/>
      <c r="G44" s="71"/>
      <c r="H44" s="63"/>
      <c r="I44" s="10"/>
      <c r="J44" s="10"/>
      <c r="K44" s="62"/>
      <c r="L44" s="12"/>
      <c r="M44" s="19"/>
      <c r="N44" s="4"/>
    </row>
    <row r="45" spans="1:18" customFormat="1" ht="16.5" customHeight="1" x14ac:dyDescent="0.25">
      <c r="B45" s="21" t="s">
        <v>15</v>
      </c>
      <c r="C45" t="s">
        <v>74</v>
      </c>
    </row>
    <row r="46" spans="1:18" ht="15.75" x14ac:dyDescent="0.25">
      <c r="A46" s="94" t="s">
        <v>9</v>
      </c>
      <c r="B46" s="95"/>
      <c r="C46" s="96"/>
      <c r="D46" s="97"/>
    </row>
    <row r="47" spans="1:18" ht="33.75" customHeight="1" x14ac:dyDescent="0.2">
      <c r="A47" s="98" t="s">
        <v>12</v>
      </c>
      <c r="B47" s="98"/>
      <c r="C47" s="98"/>
      <c r="D47" s="98"/>
      <c r="E47" s="98"/>
      <c r="F47" s="98"/>
      <c r="G47" s="98"/>
      <c r="H47" s="98"/>
      <c r="I47" s="98"/>
      <c r="J47" s="98"/>
      <c r="K47" s="93"/>
      <c r="L47" s="93"/>
      <c r="M47" s="93"/>
      <c r="N47" s="61"/>
      <c r="O47" s="61"/>
      <c r="P47" s="61"/>
      <c r="Q47" s="61"/>
      <c r="R47" s="61"/>
    </row>
    <row r="48" spans="1:18" ht="29.25" customHeight="1" x14ac:dyDescent="0.2">
      <c r="A48" s="90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</row>
  </sheetData>
  <mergeCells count="15">
    <mergeCell ref="A47:M47"/>
    <mergeCell ref="A48:M48"/>
    <mergeCell ref="F9:I9"/>
    <mergeCell ref="A43:B43"/>
    <mergeCell ref="A44:C44"/>
    <mergeCell ref="A46:B46"/>
    <mergeCell ref="C46:D46"/>
    <mergeCell ref="F10:I10"/>
    <mergeCell ref="F11:I11"/>
    <mergeCell ref="F13:I13"/>
    <mergeCell ref="A4:L4"/>
    <mergeCell ref="I5:L5"/>
    <mergeCell ref="F6:I6"/>
    <mergeCell ref="F7:I7"/>
    <mergeCell ref="F8:I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2E32-12FF-4317-8E3B-97E71EBA830D}">
  <dimension ref="A1:R27"/>
  <sheetViews>
    <sheetView topLeftCell="A13" workbookViewId="0">
      <selection activeCell="H15" sqref="H15:H20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5" width="7.140625" style="3" customWidth="1"/>
    <col min="6" max="6" width="11.85546875" style="1" customWidth="1"/>
    <col min="7" max="7" width="11.42578125" style="3" customWidth="1"/>
    <col min="8" max="8" width="22" style="3" customWidth="1"/>
    <col min="9" max="9" width="38.5703125" style="9" customWidth="1"/>
    <col min="10" max="10" width="5.85546875" style="9" customWidth="1"/>
    <col min="11" max="11" width="10" style="3" customWidth="1"/>
    <col min="12" max="12" width="9.85546875" style="15" customWidth="1"/>
    <col min="13" max="13" width="11.85546875" style="18" customWidth="1"/>
    <col min="14" max="16384" width="9.140625" style="1"/>
  </cols>
  <sheetData>
    <row r="1" spans="1:13" ht="15.75" x14ac:dyDescent="0.2">
      <c r="H1" s="1"/>
      <c r="J1" s="1"/>
      <c r="L1" s="52"/>
      <c r="M1" s="60" t="s">
        <v>29</v>
      </c>
    </row>
    <row r="2" spans="1:13" ht="15.75" x14ac:dyDescent="0.2">
      <c r="J2" s="1"/>
      <c r="L2" s="1"/>
      <c r="M2" s="59" t="s">
        <v>26</v>
      </c>
    </row>
    <row r="3" spans="1:13" ht="15.75" x14ac:dyDescent="0.2">
      <c r="J3" s="59"/>
      <c r="L3" s="52"/>
      <c r="M3" s="52"/>
    </row>
    <row r="4" spans="1:13" ht="20.25" x14ac:dyDescent="0.2">
      <c r="A4" s="99" t="s">
        <v>25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1"/>
      <c r="M4" s="16"/>
    </row>
    <row r="5" spans="1:13" ht="20.25" x14ac:dyDescent="0.2">
      <c r="A5" s="2"/>
      <c r="B5" s="65"/>
      <c r="C5" s="65"/>
      <c r="D5" s="65"/>
      <c r="E5" s="65"/>
      <c r="F5" s="65"/>
      <c r="G5" s="65"/>
      <c r="H5" s="65"/>
      <c r="I5" s="102"/>
      <c r="J5" s="102"/>
      <c r="K5" s="102"/>
      <c r="L5" s="102"/>
      <c r="M5" s="17"/>
    </row>
    <row r="6" spans="1:13" ht="22.5" customHeight="1" x14ac:dyDescent="0.2">
      <c r="A6" s="2"/>
      <c r="B6" s="65"/>
      <c r="C6" s="65"/>
      <c r="D6" s="65"/>
      <c r="E6" s="22" t="s">
        <v>13</v>
      </c>
      <c r="F6" s="107" t="s">
        <v>31</v>
      </c>
      <c r="G6" s="107"/>
      <c r="H6" s="107"/>
      <c r="I6" s="107"/>
      <c r="J6" s="31"/>
      <c r="K6" s="22" t="s">
        <v>14</v>
      </c>
      <c r="L6" s="38" t="s">
        <v>34</v>
      </c>
      <c r="M6" s="23"/>
    </row>
    <row r="7" spans="1:13" ht="14.25" customHeight="1" x14ac:dyDescent="0.2">
      <c r="A7" s="2"/>
      <c r="B7" s="65"/>
      <c r="C7" s="65"/>
      <c r="D7" s="65"/>
      <c r="E7" s="65"/>
      <c r="F7" s="103" t="s">
        <v>10</v>
      </c>
      <c r="G7" s="108"/>
      <c r="H7" s="108"/>
      <c r="I7" s="108"/>
      <c r="J7" s="67"/>
      <c r="K7" s="65"/>
      <c r="L7" s="11"/>
      <c r="M7" s="17"/>
    </row>
    <row r="8" spans="1:13" ht="19.5" customHeight="1" x14ac:dyDescent="0.2">
      <c r="A8" s="2"/>
      <c r="B8" s="65"/>
      <c r="C8" s="65"/>
      <c r="D8" s="65"/>
      <c r="E8" s="65"/>
      <c r="F8" s="109">
        <v>45201</v>
      </c>
      <c r="G8" s="110"/>
      <c r="H8" s="110"/>
      <c r="I8" s="110"/>
      <c r="J8" s="32"/>
      <c r="K8" s="34"/>
      <c r="L8" s="11"/>
      <c r="M8" s="17"/>
    </row>
    <row r="9" spans="1:13" ht="15" customHeight="1" x14ac:dyDescent="0.2">
      <c r="A9" s="2"/>
      <c r="B9" s="65"/>
      <c r="C9" s="65"/>
      <c r="D9" s="65"/>
      <c r="E9" s="65"/>
      <c r="F9" s="105" t="s">
        <v>24</v>
      </c>
      <c r="G9" s="108"/>
      <c r="H9" s="108"/>
      <c r="I9" s="108"/>
      <c r="J9" s="67"/>
      <c r="K9" s="65"/>
      <c r="L9" s="11"/>
      <c r="M9" s="17"/>
    </row>
    <row r="10" spans="1:13" ht="18" customHeight="1" x14ac:dyDescent="0.2">
      <c r="A10" s="2"/>
      <c r="B10" s="65"/>
      <c r="C10" s="65"/>
      <c r="D10" s="65"/>
      <c r="E10" s="65"/>
      <c r="F10" s="111" t="s">
        <v>57</v>
      </c>
      <c r="G10" s="112"/>
      <c r="H10" s="112"/>
      <c r="I10" s="112"/>
      <c r="J10" s="33"/>
      <c r="K10" s="65"/>
      <c r="L10" s="11"/>
      <c r="M10" s="17"/>
    </row>
    <row r="11" spans="1:13" ht="20.45" customHeight="1" x14ac:dyDescent="0.2">
      <c r="A11" s="2"/>
      <c r="B11" s="65"/>
      <c r="C11" s="65"/>
      <c r="D11" s="65"/>
      <c r="E11" s="65"/>
      <c r="F11" s="103" t="s">
        <v>19</v>
      </c>
      <c r="G11" s="104"/>
      <c r="H11" s="104"/>
      <c r="I11" s="104"/>
      <c r="J11" s="66"/>
      <c r="K11" s="65"/>
      <c r="L11" s="11"/>
      <c r="M11" s="17"/>
    </row>
    <row r="12" spans="1:13" ht="20.25" customHeight="1" x14ac:dyDescent="0.2">
      <c r="A12" s="52"/>
      <c r="F12" s="24">
        <v>5</v>
      </c>
      <c r="G12" s="25"/>
      <c r="H12" s="26"/>
      <c r="I12" s="26"/>
      <c r="J12" s="26"/>
      <c r="K12" s="13"/>
    </row>
    <row r="13" spans="1:13" ht="14.25" customHeight="1" x14ac:dyDescent="0.2">
      <c r="A13" s="52"/>
      <c r="F13" s="105" t="s">
        <v>8</v>
      </c>
      <c r="G13" s="106"/>
      <c r="H13" s="106"/>
      <c r="I13" s="106"/>
      <c r="J13" s="35" t="s">
        <v>23</v>
      </c>
      <c r="K13" s="51">
        <v>100</v>
      </c>
    </row>
    <row r="14" spans="1:13" ht="12.75" customHeight="1" x14ac:dyDescent="0.25">
      <c r="A14" s="52"/>
      <c r="F14" s="52"/>
      <c r="I14" s="8"/>
      <c r="J14" s="8"/>
      <c r="K14" s="14"/>
      <c r="M14" s="20"/>
    </row>
    <row r="15" spans="1:13" ht="76.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6</v>
      </c>
      <c r="F15" s="29" t="s">
        <v>4</v>
      </c>
      <c r="G15" s="27" t="s">
        <v>27</v>
      </c>
      <c r="H15" s="30" t="s">
        <v>22</v>
      </c>
      <c r="I15" s="30" t="s">
        <v>20</v>
      </c>
      <c r="J15" s="30" t="s">
        <v>5</v>
      </c>
      <c r="K15" s="5" t="s">
        <v>11</v>
      </c>
      <c r="L15" s="36" t="s">
        <v>33</v>
      </c>
      <c r="M15" s="30" t="s">
        <v>21</v>
      </c>
    </row>
    <row r="16" spans="1:13" ht="26.25" customHeight="1" x14ac:dyDescent="0.2">
      <c r="A16" s="28">
        <v>1</v>
      </c>
      <c r="B16" s="72" t="s">
        <v>59</v>
      </c>
      <c r="C16" s="72" t="s">
        <v>60</v>
      </c>
      <c r="D16" s="72" t="s">
        <v>61</v>
      </c>
      <c r="E16" s="73" t="s">
        <v>43</v>
      </c>
      <c r="F16" s="74">
        <v>39266</v>
      </c>
      <c r="G16" s="73" t="s">
        <v>28</v>
      </c>
      <c r="H16" s="75" t="s">
        <v>37</v>
      </c>
      <c r="I16" s="75" t="s">
        <v>38</v>
      </c>
      <c r="J16" s="76">
        <v>11</v>
      </c>
      <c r="K16" s="76" t="s">
        <v>39</v>
      </c>
      <c r="L16" s="77">
        <v>75</v>
      </c>
      <c r="M16" s="37">
        <f>L16/$K$13*100</f>
        <v>75</v>
      </c>
    </row>
    <row r="17" spans="1:18" ht="26.25" customHeight="1" x14ac:dyDescent="0.2">
      <c r="A17" s="28">
        <v>2</v>
      </c>
      <c r="B17" s="39" t="s">
        <v>62</v>
      </c>
      <c r="C17" s="39" t="s">
        <v>63</v>
      </c>
      <c r="D17" s="39" t="s">
        <v>64</v>
      </c>
      <c r="E17" s="40" t="s">
        <v>18</v>
      </c>
      <c r="F17" s="41">
        <v>39301</v>
      </c>
      <c r="G17" s="42" t="s">
        <v>28</v>
      </c>
      <c r="H17" s="43" t="s">
        <v>37</v>
      </c>
      <c r="I17" s="43" t="s">
        <v>38</v>
      </c>
      <c r="J17" s="44">
        <v>11</v>
      </c>
      <c r="K17" s="44" t="s">
        <v>50</v>
      </c>
      <c r="L17" s="45">
        <v>24</v>
      </c>
      <c r="M17" s="46">
        <f>L17/$K$13*100</f>
        <v>24</v>
      </c>
    </row>
    <row r="18" spans="1:18" ht="26.25" customHeight="1" x14ac:dyDescent="0.2">
      <c r="A18" s="28">
        <v>3</v>
      </c>
      <c r="B18" s="47" t="s">
        <v>65</v>
      </c>
      <c r="C18" s="47" t="s">
        <v>66</v>
      </c>
      <c r="D18" s="47" t="s">
        <v>67</v>
      </c>
      <c r="E18" s="42" t="s">
        <v>18</v>
      </c>
      <c r="F18" s="48">
        <v>39279</v>
      </c>
      <c r="G18" s="42" t="s">
        <v>28</v>
      </c>
      <c r="H18" s="43" t="s">
        <v>37</v>
      </c>
      <c r="I18" s="43" t="s">
        <v>38</v>
      </c>
      <c r="J18" s="44">
        <v>11</v>
      </c>
      <c r="K18" s="44" t="s">
        <v>50</v>
      </c>
      <c r="L18" s="45">
        <v>20</v>
      </c>
      <c r="M18" s="46">
        <f>L18/$K$13*100</f>
        <v>20</v>
      </c>
    </row>
    <row r="19" spans="1:18" ht="26.25" customHeight="1" x14ac:dyDescent="0.2">
      <c r="A19" s="28">
        <v>4</v>
      </c>
      <c r="B19" s="47" t="s">
        <v>68</v>
      </c>
      <c r="C19" s="47" t="s">
        <v>69</v>
      </c>
      <c r="D19" s="47" t="s">
        <v>70</v>
      </c>
      <c r="E19" s="42" t="s">
        <v>43</v>
      </c>
      <c r="F19" s="48">
        <v>39287</v>
      </c>
      <c r="G19" s="42" t="s">
        <v>28</v>
      </c>
      <c r="H19" s="43" t="s">
        <v>37</v>
      </c>
      <c r="I19" s="43" t="s">
        <v>38</v>
      </c>
      <c r="J19" s="44">
        <v>11</v>
      </c>
      <c r="K19" s="44" t="s">
        <v>50</v>
      </c>
      <c r="L19" s="45">
        <v>18</v>
      </c>
      <c r="M19" s="46">
        <v>18</v>
      </c>
    </row>
    <row r="20" spans="1:18" ht="26.25" customHeight="1" x14ac:dyDescent="0.2">
      <c r="A20" s="40">
        <v>5</v>
      </c>
      <c r="B20" s="49" t="s">
        <v>71</v>
      </c>
      <c r="C20" s="49" t="s">
        <v>72</v>
      </c>
      <c r="D20" s="49" t="s">
        <v>73</v>
      </c>
      <c r="E20" s="49" t="s">
        <v>43</v>
      </c>
      <c r="F20" s="78">
        <v>39329</v>
      </c>
      <c r="G20" s="40" t="s">
        <v>28</v>
      </c>
      <c r="H20" s="43" t="s">
        <v>37</v>
      </c>
      <c r="I20" s="43" t="s">
        <v>38</v>
      </c>
      <c r="J20" s="44">
        <v>11</v>
      </c>
      <c r="K20" s="44" t="s">
        <v>50</v>
      </c>
      <c r="L20" s="50">
        <v>12</v>
      </c>
      <c r="M20" s="46">
        <f>L20/$K$13*100</f>
        <v>12</v>
      </c>
    </row>
    <row r="21" spans="1:18" ht="26.25" customHeight="1" x14ac:dyDescent="0.25">
      <c r="A21" s="113" t="s">
        <v>7</v>
      </c>
      <c r="B21" s="114"/>
      <c r="C21" s="21"/>
      <c r="D21" s="69"/>
      <c r="E21" s="69"/>
      <c r="F21" s="4"/>
      <c r="G21" s="69"/>
      <c r="H21" s="69"/>
      <c r="I21" s="10"/>
      <c r="J21" s="10"/>
      <c r="K21" s="69"/>
      <c r="L21" s="12"/>
      <c r="M21" s="19"/>
      <c r="N21" s="4"/>
    </row>
    <row r="22" spans="1:18" ht="19.5" customHeight="1" x14ac:dyDescent="0.25">
      <c r="A22" s="92" t="s">
        <v>58</v>
      </c>
      <c r="B22" s="93"/>
      <c r="C22" s="93"/>
      <c r="D22" s="71"/>
      <c r="E22" s="71"/>
      <c r="F22" s="71"/>
      <c r="G22" s="71"/>
      <c r="H22" s="70"/>
      <c r="I22" s="10"/>
      <c r="J22" s="10"/>
      <c r="K22" s="69"/>
      <c r="L22" s="12"/>
      <c r="M22" s="19"/>
      <c r="N22" s="4"/>
    </row>
    <row r="23" spans="1:18" ht="16.5" customHeight="1" x14ac:dyDescent="0.25">
      <c r="A23"/>
      <c r="B23" s="21" t="s">
        <v>15</v>
      </c>
      <c r="C23" t="s">
        <v>74</v>
      </c>
      <c r="D23"/>
      <c r="E23"/>
      <c r="F23"/>
      <c r="G23"/>
      <c r="H23"/>
      <c r="I23"/>
      <c r="J23"/>
      <c r="K23"/>
      <c r="L23"/>
      <c r="M23"/>
      <c r="N23"/>
    </row>
    <row r="24" spans="1:18" customFormat="1" ht="16.5" customHeight="1" x14ac:dyDescent="0.25">
      <c r="A24" s="94" t="s">
        <v>9</v>
      </c>
      <c r="B24" s="95"/>
      <c r="C24" s="96"/>
      <c r="D24" s="97"/>
      <c r="E24" s="3"/>
      <c r="F24" s="1"/>
      <c r="G24" s="3"/>
      <c r="H24" s="3"/>
      <c r="I24" s="9"/>
      <c r="J24" s="9"/>
      <c r="K24" s="3"/>
      <c r="L24" s="15"/>
      <c r="M24" s="18"/>
      <c r="N24" s="1"/>
    </row>
    <row r="25" spans="1:18" ht="15.75" x14ac:dyDescent="0.2">
      <c r="A25" s="98" t="s">
        <v>12</v>
      </c>
      <c r="B25" s="98"/>
      <c r="C25" s="98"/>
      <c r="D25" s="98"/>
      <c r="E25" s="98"/>
      <c r="F25" s="98"/>
      <c r="G25" s="98"/>
      <c r="H25" s="98"/>
      <c r="I25" s="98"/>
      <c r="J25" s="98"/>
      <c r="K25" s="93"/>
      <c r="L25" s="93"/>
      <c r="M25" s="93"/>
      <c r="N25" s="68"/>
    </row>
    <row r="26" spans="1:18" ht="33.75" customHeight="1" x14ac:dyDescent="0.2">
      <c r="A26" s="90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O26" s="68"/>
      <c r="P26" s="68"/>
      <c r="Q26" s="68"/>
      <c r="R26" s="68"/>
    </row>
    <row r="27" spans="1:18" ht="29.25" customHeight="1" x14ac:dyDescent="0.2"/>
  </sheetData>
  <mergeCells count="15">
    <mergeCell ref="A25:M25"/>
    <mergeCell ref="A26:M26"/>
    <mergeCell ref="F10:I10"/>
    <mergeCell ref="F11:I11"/>
    <mergeCell ref="F13:I13"/>
    <mergeCell ref="A21:B21"/>
    <mergeCell ref="A22:C22"/>
    <mergeCell ref="A24:B24"/>
    <mergeCell ref="C24:D24"/>
    <mergeCell ref="F9:I9"/>
    <mergeCell ref="A4:L4"/>
    <mergeCell ref="I5:L5"/>
    <mergeCell ref="F6:I6"/>
    <mergeCell ref="F7:I7"/>
    <mergeCell ref="F8:I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</vt:lpstr>
      <vt:lpstr>9 кл.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Каретникова И.С. 305</cp:lastModifiedBy>
  <cp:lastPrinted>2014-10-28T10:34:28Z</cp:lastPrinted>
  <dcterms:created xsi:type="dcterms:W3CDTF">2010-02-01T08:04:55Z</dcterms:created>
  <dcterms:modified xsi:type="dcterms:W3CDTF">2024-11-07T10:49:54Z</dcterms:modified>
</cp:coreProperties>
</file>